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Ахметшина Ирина\БЮДЖЕТ 2021 2022-2023\578 Расч дох и источн\"/>
    </mc:Choice>
  </mc:AlternateContent>
  <bookViews>
    <workbookView xWindow="0" yWindow="0" windowWidth="28800" windowHeight="11400"/>
  </bookViews>
  <sheets>
    <sheet name="1 08 06000 01 0000 110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cjkl">#REF!</definedName>
    <definedName name="ColLastYearFB">[1]Управление!$AF$17</definedName>
    <definedName name="ColLastYearFB1">#REF!</definedName>
    <definedName name="ColThisYearFB">[1]Управление!$AE$17</definedName>
    <definedName name="PeriodLastYearName">[1]Управление!$AF$20</definedName>
    <definedName name="PeriodThisYearName">[1]Управление!$AE$20</definedName>
    <definedName name="TableName">"Dummy"</definedName>
    <definedName name="XDO_GROUP_?LINE_S1_1_empty?" localSheetId="0">'[2]за 2012 УФК'!#REF!</definedName>
    <definedName name="XDO_GROUP_?LINE_S1_1_empty?">'[2]за 2012 УФК'!#REF!</definedName>
    <definedName name="XDO_GROUP_?LINE_S1_2_empty?" localSheetId="0">'[2]за 2012 УФК'!#REF!</definedName>
    <definedName name="XDO_GROUP_?LINE_S1_2_empty?">'[2]за 2012 УФК'!#REF!</definedName>
    <definedName name="XDO_GROUP_?LINE_s2_1_empty?" localSheetId="0">'[3]2'!#REF!</definedName>
    <definedName name="XDO_GROUP_?LINE_s2_1_empty?">'[3]2'!#REF!</definedName>
    <definedName name="XDO_GROUP_?LINE_s2_3_empty?" localSheetId="0">'[3]2'!#REF!</definedName>
    <definedName name="XDO_GROUP_?LINE_s2_3_empty?">'[3]2'!#REF!</definedName>
    <definedName name="XDO_GROUP_?LINE_s2_4_empty?" localSheetId="0">'[3]2'!#REF!</definedName>
    <definedName name="XDO_GROUP_?LINE_s2_4_empty?">'[3]2'!#REF!</definedName>
    <definedName name="XDO_GROUP_?LINE_s3_1_empty?" localSheetId="0">'[3]3'!#REF!</definedName>
    <definedName name="XDO_GROUP_?LINE_s3_1_empty?">'[3]3'!#REF!</definedName>
    <definedName name="XDO_GROUP_?LINE_s3_11_empty?" localSheetId="0">'[3]3'!#REF!</definedName>
    <definedName name="XDO_GROUP_?LINE_s3_11_empty?">'[3]3'!#REF!</definedName>
    <definedName name="XDO_GROUP_?LINE_s3_12_empty?" localSheetId="0">'[3]3'!#REF!</definedName>
    <definedName name="XDO_GROUP_?LINE_s3_12_empty?">'[3]3'!#REF!</definedName>
    <definedName name="XDO_GROUP_?LINE_s3_13_empty?" localSheetId="0">'[3]3'!#REF!</definedName>
    <definedName name="XDO_GROUP_?LINE_s3_13_empty?">'[3]3'!#REF!</definedName>
    <definedName name="XDO_GROUP_?LINE_s3_2_empty?" localSheetId="0">'[3]3'!#REF!</definedName>
    <definedName name="XDO_GROUP_?LINE_s3_2_empty?">'[3]3'!#REF!</definedName>
    <definedName name="XDO_GROUP_?LINE_s3_4_empty?" localSheetId="0">'[3]3'!#REF!</definedName>
    <definedName name="XDO_GROUP_?LINE_s3_4_empty?">'[3]3'!#REF!</definedName>
    <definedName name="XDO_GROUP_?LINE_s3_6_empty?" localSheetId="0">'[3]3'!#REF!</definedName>
    <definedName name="XDO_GROUP_?LINE_s3_6_empty?">'[3]3'!#REF!</definedName>
    <definedName name="XDO_GROUP_?LINE_s3_7_empty?" localSheetId="0">'[3]3'!#REF!</definedName>
    <definedName name="XDO_GROUP_?LINE_s3_7_empty?">'[3]3'!#REF!</definedName>
    <definedName name="XDO_GROUP_?LINE_s3_9_empty?" localSheetId="0">'[3]3'!#REF!</definedName>
    <definedName name="XDO_GROUP_?LINE_s3_9_empty?">'[3]3'!#REF!</definedName>
    <definedName name="а1">#REF!</definedName>
    <definedName name="_xlnm.Print_Titles" localSheetId="0">'1 08 06000 01 0000 110'!$7:$9</definedName>
    <definedName name="КЦСР">[4]КЦСР!$A$1:$A$136</definedName>
    <definedName name="Р92">'[5]% свод'!$F$104:$F$104</definedName>
    <definedName name="ФКР">[4]ФКР!$A$1:$A$100</definedName>
  </definedNames>
  <calcPr calcId="162913"/>
</workbook>
</file>

<file path=xl/calcChain.xml><?xml version="1.0" encoding="utf-8"?>
<calcChain xmlns="http://schemas.openxmlformats.org/spreadsheetml/2006/main">
  <c r="N54" i="1" l="1"/>
  <c r="P16" i="1" l="1"/>
  <c r="L23" i="1" l="1"/>
  <c r="L17" i="1"/>
  <c r="J50" i="1" l="1"/>
  <c r="G38" i="1"/>
  <c r="G15" i="1"/>
  <c r="G45" i="1"/>
  <c r="G17" i="1" l="1"/>
  <c r="O32" i="1" l="1"/>
  <c r="L32" i="1"/>
  <c r="J32" i="1"/>
  <c r="G32" i="1"/>
  <c r="O31" i="1"/>
  <c r="L31" i="1"/>
  <c r="J31" i="1"/>
  <c r="G31" i="1"/>
  <c r="Q43" i="1"/>
  <c r="R43" i="1" s="1"/>
  <c r="O46" i="1"/>
  <c r="O47" i="1"/>
  <c r="O49" i="1"/>
  <c r="O50" i="1"/>
  <c r="O51" i="1"/>
  <c r="Q51" i="1" s="1"/>
  <c r="R51" i="1" s="1"/>
  <c r="O52" i="1"/>
  <c r="O12" i="1"/>
  <c r="O13" i="1"/>
  <c r="O14" i="1"/>
  <c r="O18" i="1"/>
  <c r="P18" i="1" s="1"/>
  <c r="O19" i="1"/>
  <c r="O20" i="1"/>
  <c r="O23" i="1"/>
  <c r="O24" i="1"/>
  <c r="O25" i="1"/>
  <c r="O26" i="1"/>
  <c r="O29" i="1"/>
  <c r="O30" i="1"/>
  <c r="P30" i="1" s="1"/>
  <c r="O36" i="1"/>
  <c r="O37" i="1"/>
  <c r="O11" i="1"/>
  <c r="L43" i="1"/>
  <c r="L46" i="1"/>
  <c r="L12" i="1"/>
  <c r="L13" i="1"/>
  <c r="L14" i="1"/>
  <c r="L19" i="1"/>
  <c r="L20" i="1"/>
  <c r="L25" i="1"/>
  <c r="L26" i="1"/>
  <c r="L27" i="1"/>
  <c r="L29" i="1"/>
  <c r="L36" i="1"/>
  <c r="L37" i="1"/>
  <c r="J43" i="1"/>
  <c r="J44" i="1"/>
  <c r="J45" i="1"/>
  <c r="J46" i="1"/>
  <c r="J47" i="1"/>
  <c r="J48" i="1"/>
  <c r="J49" i="1"/>
  <c r="J51" i="1"/>
  <c r="J52" i="1"/>
  <c r="J42" i="1"/>
  <c r="J12" i="1"/>
  <c r="J13" i="1"/>
  <c r="J14" i="1"/>
  <c r="J15" i="1"/>
  <c r="J16" i="1"/>
  <c r="J19" i="1"/>
  <c r="J20" i="1"/>
  <c r="J23" i="1"/>
  <c r="J24" i="1"/>
  <c r="J25" i="1"/>
  <c r="J26" i="1"/>
  <c r="J27" i="1"/>
  <c r="J28" i="1"/>
  <c r="J35" i="1"/>
  <c r="J36" i="1"/>
  <c r="J37" i="1"/>
  <c r="J38" i="1"/>
  <c r="J39" i="1"/>
  <c r="J40" i="1"/>
  <c r="J11" i="1"/>
  <c r="G39" i="1"/>
  <c r="G37" i="1"/>
  <c r="G36" i="1"/>
  <c r="G28" i="1"/>
  <c r="G27" i="1"/>
  <c r="G26" i="1"/>
  <c r="G25" i="1"/>
  <c r="G24" i="1"/>
  <c r="G20" i="1"/>
  <c r="G19" i="1"/>
  <c r="G14" i="1"/>
  <c r="G16" i="1"/>
  <c r="G13" i="1"/>
  <c r="G12" i="1"/>
  <c r="L54" i="1" l="1"/>
  <c r="J53" i="1"/>
  <c r="L53" i="1"/>
  <c r="P52" i="1"/>
  <c r="P50" i="1"/>
  <c r="P49" i="1"/>
  <c r="Q48" i="1"/>
  <c r="S48" i="1" s="1"/>
  <c r="T48" i="1" s="1"/>
  <c r="Q47" i="1"/>
  <c r="R47" i="1" s="1"/>
  <c r="P46" i="1"/>
  <c r="P45" i="1"/>
  <c r="R44" i="1"/>
  <c r="P36" i="1"/>
  <c r="Q16" i="1"/>
  <c r="S16" i="1" s="1"/>
  <c r="T16" i="1" s="1"/>
  <c r="P35" i="1"/>
  <c r="Q15" i="1"/>
  <c r="R15" i="1" s="1"/>
  <c r="P13" i="1"/>
  <c r="P40" i="1"/>
  <c r="P27" i="1"/>
  <c r="P14" i="1"/>
  <c r="P29" i="1"/>
  <c r="P31" i="1"/>
  <c r="P26" i="1"/>
  <c r="P22" i="1"/>
  <c r="P11" i="1"/>
  <c r="P21" i="1"/>
  <c r="Q33" i="1"/>
  <c r="S33" i="1" s="1"/>
  <c r="T33" i="1" s="1"/>
  <c r="P37" i="1"/>
  <c r="P25" i="1"/>
  <c r="P17" i="1"/>
  <c r="G54" i="1"/>
  <c r="Q31" i="1"/>
  <c r="R31" i="1" s="1"/>
  <c r="P32" i="1"/>
  <c r="Q32" i="1"/>
  <c r="R32" i="1" s="1"/>
  <c r="P34" i="1"/>
  <c r="Q34" i="1"/>
  <c r="R34" i="1" s="1"/>
  <c r="P33" i="1"/>
  <c r="P47" i="1"/>
  <c r="P48" i="1"/>
  <c r="Q46" i="1"/>
  <c r="R46" i="1" s="1"/>
  <c r="P43" i="1"/>
  <c r="P42" i="1"/>
  <c r="S43" i="1"/>
  <c r="T43" i="1" s="1"/>
  <c r="P51" i="1"/>
  <c r="Q52" i="1"/>
  <c r="R52" i="1" s="1"/>
  <c r="Q45" i="1"/>
  <c r="S45" i="1" s="1"/>
  <c r="T45" i="1" s="1"/>
  <c r="S51" i="1"/>
  <c r="T51" i="1" s="1"/>
  <c r="Q49" i="1"/>
  <c r="R49" i="1" s="1"/>
  <c r="Q42" i="1"/>
  <c r="R42" i="1" s="1"/>
  <c r="P44" i="1"/>
  <c r="Q50" i="1"/>
  <c r="Q14" i="1"/>
  <c r="R14" i="1" s="1"/>
  <c r="Q13" i="1"/>
  <c r="R13" i="1" s="1"/>
  <c r="Q21" i="1"/>
  <c r="R21" i="1" s="1"/>
  <c r="Q37" i="1"/>
  <c r="R37" i="1" s="1"/>
  <c r="Q36" i="1"/>
  <c r="R36" i="1" s="1"/>
  <c r="Q30" i="1"/>
  <c r="R30" i="1" s="1"/>
  <c r="Q27" i="1"/>
  <c r="R27" i="1" s="1"/>
  <c r="Q20" i="1"/>
  <c r="R20" i="1" s="1"/>
  <c r="P39" i="1"/>
  <c r="P20" i="1"/>
  <c r="P15" i="1"/>
  <c r="Q11" i="1"/>
  <c r="R35" i="1"/>
  <c r="Q26" i="1"/>
  <c r="R26" i="1" s="1"/>
  <c r="Q12" i="1"/>
  <c r="Q25" i="1"/>
  <c r="R25" i="1" s="1"/>
  <c r="Q19" i="1"/>
  <c r="R19" i="1" s="1"/>
  <c r="P38" i="1"/>
  <c r="P24" i="1"/>
  <c r="P19" i="1"/>
  <c r="Q40" i="1"/>
  <c r="R40" i="1" s="1"/>
  <c r="Q24" i="1"/>
  <c r="R24" i="1" s="1"/>
  <c r="Q17" i="1"/>
  <c r="R39" i="1"/>
  <c r="P28" i="1"/>
  <c r="P23" i="1"/>
  <c r="P12" i="1"/>
  <c r="Q29" i="1"/>
  <c r="R29" i="1" s="1"/>
  <c r="Q23" i="1"/>
  <c r="R38" i="1"/>
  <c r="Q28" i="1"/>
  <c r="R28" i="1" s="1"/>
  <c r="Q22" i="1"/>
  <c r="R22" i="1" s="1"/>
  <c r="Q18" i="1"/>
  <c r="R18" i="1" s="1"/>
  <c r="J54" i="1"/>
  <c r="P54" i="1" l="1"/>
  <c r="P53" i="1"/>
  <c r="R48" i="1"/>
  <c r="S44" i="1"/>
  <c r="T44" i="1" s="1"/>
  <c r="S15" i="1"/>
  <c r="T15" i="1" s="1"/>
  <c r="S47" i="1"/>
  <c r="T47" i="1" s="1"/>
  <c r="R16" i="1"/>
  <c r="R54" i="1" s="1"/>
  <c r="R33" i="1"/>
  <c r="S31" i="1"/>
  <c r="T31" i="1" s="1"/>
  <c r="U51" i="1"/>
  <c r="V51" i="1" s="1"/>
  <c r="S32" i="1"/>
  <c r="S34" i="1"/>
  <c r="U33" i="1"/>
  <c r="V33" i="1" s="1"/>
  <c r="S36" i="1"/>
  <c r="T36" i="1" s="1"/>
  <c r="S14" i="1"/>
  <c r="T14" i="1" s="1"/>
  <c r="S13" i="1"/>
  <c r="T13" i="1" s="1"/>
  <c r="S46" i="1"/>
  <c r="T46" i="1" s="1"/>
  <c r="U43" i="1"/>
  <c r="V43" i="1" s="1"/>
  <c r="S42" i="1"/>
  <c r="T42" i="1" s="1"/>
  <c r="S52" i="1"/>
  <c r="T52" i="1" s="1"/>
  <c r="R45" i="1"/>
  <c r="U45" i="1"/>
  <c r="V45" i="1" s="1"/>
  <c r="R50" i="1"/>
  <c r="S50" i="1"/>
  <c r="T50" i="1" s="1"/>
  <c r="U48" i="1"/>
  <c r="V48" i="1" s="1"/>
  <c r="S49" i="1"/>
  <c r="T49" i="1" s="1"/>
  <c r="S37" i="1"/>
  <c r="T37" i="1" s="1"/>
  <c r="S40" i="1"/>
  <c r="T40" i="1" s="1"/>
  <c r="T35" i="1"/>
  <c r="S18" i="1"/>
  <c r="T18" i="1" s="1"/>
  <c r="S30" i="1"/>
  <c r="S22" i="1"/>
  <c r="T22" i="1" s="1"/>
  <c r="S21" i="1"/>
  <c r="T21" i="1" s="1"/>
  <c r="T39" i="1"/>
  <c r="R12" i="1"/>
  <c r="S12" i="1"/>
  <c r="U16" i="1"/>
  <c r="V16" i="1" s="1"/>
  <c r="S19" i="1"/>
  <c r="R11" i="1"/>
  <c r="S11" i="1"/>
  <c r="S24" i="1"/>
  <c r="T24" i="1" s="1"/>
  <c r="S27" i="1"/>
  <c r="T27" i="1" s="1"/>
  <c r="S29" i="1"/>
  <c r="T29" i="1" s="1"/>
  <c r="S20" i="1"/>
  <c r="T20" i="1" s="1"/>
  <c r="S26" i="1"/>
  <c r="S28" i="1"/>
  <c r="T28" i="1" s="1"/>
  <c r="R23" i="1"/>
  <c r="S23" i="1"/>
  <c r="S25" i="1"/>
  <c r="R17" i="1"/>
  <c r="S17" i="1"/>
  <c r="T38" i="1"/>
  <c r="R53" i="1" l="1"/>
  <c r="U44" i="1"/>
  <c r="V44" i="1" s="1"/>
  <c r="U15" i="1"/>
  <c r="V15" i="1" s="1"/>
  <c r="U47" i="1"/>
  <c r="V47" i="1" s="1"/>
  <c r="U42" i="1"/>
  <c r="V42" i="1" s="1"/>
  <c r="U31" i="1"/>
  <c r="V31" i="1" s="1"/>
  <c r="U36" i="1"/>
  <c r="V36" i="1" s="1"/>
  <c r="U40" i="1"/>
  <c r="V40" i="1" s="1"/>
  <c r="U20" i="1"/>
  <c r="V20" i="1" s="1"/>
  <c r="U29" i="1"/>
  <c r="V29" i="1" s="1"/>
  <c r="T34" i="1"/>
  <c r="U34" i="1"/>
  <c r="V34" i="1" s="1"/>
  <c r="U32" i="1"/>
  <c r="V32" i="1" s="1"/>
  <c r="T32" i="1"/>
  <c r="U35" i="1"/>
  <c r="V35" i="1" s="1"/>
  <c r="U14" i="1"/>
  <c r="V14" i="1" s="1"/>
  <c r="U46" i="1"/>
  <c r="V46" i="1" s="1"/>
  <c r="U52" i="1"/>
  <c r="V52" i="1" s="1"/>
  <c r="U13" i="1"/>
  <c r="V13" i="1" s="1"/>
  <c r="U49" i="1"/>
  <c r="V49" i="1" s="1"/>
  <c r="U39" i="1"/>
  <c r="V39" i="1" s="1"/>
  <c r="U50" i="1"/>
  <c r="V50" i="1" s="1"/>
  <c r="U18" i="1"/>
  <c r="V18" i="1" s="1"/>
  <c r="U37" i="1"/>
  <c r="V37" i="1" s="1"/>
  <c r="U21" i="1"/>
  <c r="V21" i="1" s="1"/>
  <c r="U22" i="1"/>
  <c r="V22" i="1" s="1"/>
  <c r="T30" i="1"/>
  <c r="U30" i="1"/>
  <c r="V30" i="1" s="1"/>
  <c r="T17" i="1"/>
  <c r="U17" i="1"/>
  <c r="V17" i="1" s="1"/>
  <c r="T26" i="1"/>
  <c r="T54" i="1" s="1"/>
  <c r="U26" i="1"/>
  <c r="V26" i="1" s="1"/>
  <c r="T12" i="1"/>
  <c r="U12" i="1"/>
  <c r="V12" i="1" s="1"/>
  <c r="T11" i="1"/>
  <c r="U11" i="1"/>
  <c r="V11" i="1" s="1"/>
  <c r="T25" i="1"/>
  <c r="U25" i="1"/>
  <c r="V25" i="1" s="1"/>
  <c r="T19" i="1"/>
  <c r="U19" i="1"/>
  <c r="V19" i="1" s="1"/>
  <c r="U24" i="1"/>
  <c r="V24" i="1" s="1"/>
  <c r="U38" i="1"/>
  <c r="V38" i="1" s="1"/>
  <c r="T23" i="1"/>
  <c r="U23" i="1"/>
  <c r="V23" i="1" s="1"/>
  <c r="U27" i="1"/>
  <c r="V27" i="1" s="1"/>
  <c r="U28" i="1"/>
  <c r="V28" i="1" s="1"/>
  <c r="V54" i="1" l="1"/>
  <c r="T53" i="1"/>
  <c r="V53" i="1"/>
  <c r="G52" i="1"/>
  <c r="G51" i="1"/>
  <c r="G50" i="1"/>
  <c r="G49" i="1"/>
  <c r="G48" i="1"/>
  <c r="G47" i="1"/>
  <c r="G46" i="1"/>
  <c r="G44" i="1"/>
  <c r="G43" i="1"/>
  <c r="G42" i="1"/>
  <c r="G40" i="1"/>
  <c r="G35" i="1"/>
  <c r="G23" i="1"/>
  <c r="G11" i="1"/>
  <c r="G53" i="1" l="1"/>
</calcChain>
</file>

<file path=xl/sharedStrings.xml><?xml version="1.0" encoding="utf-8"?>
<sst xmlns="http://schemas.openxmlformats.org/spreadsheetml/2006/main" count="134" uniqueCount="81">
  <si>
    <t>РАСЧЕТ ПОСТУПЛЕНИЙ В БЮДЖЕТЫ БЮДЖЕТНОЙ СИСТЕМЫ РОССИЙСКОЙ ФЕДЕРАЦИИ ГОСУДАРСТВЕННОЙ ПОШЛИНЫ</t>
  </si>
  <si>
    <t>ЗА СОВЕРШЕНИЕ ДЕЙСТВИЙ, СВЯЗАННЫХ С ПРИОБРЕТЕНИЕМ ГРАЖДАНСТВА РОССИЙСКОЙ ФЕДЕРАЦИИ</t>
  </si>
  <si>
    <t>ИЛИ ВЫХОДОМ ИЗ ГРАЖДАНСТВА РОССИЙСКОЙ ФЕДЕРАЦИИ</t>
  </si>
  <si>
    <t>(Код бюджетной классификации  1 08 06000 01 0000 110)</t>
  </si>
  <si>
    <t>№№            п/п</t>
  </si>
  <si>
    <t>Наименование государственной пошлины (по видам юридически значимых действий)</t>
  </si>
  <si>
    <t>Код подвида доходов бюджетов</t>
  </si>
  <si>
    <t>Расчет прогноза доходов на плановый 2021 год</t>
  </si>
  <si>
    <t>Количество</t>
  </si>
  <si>
    <t>Сумма, тыс. руб.</t>
  </si>
  <si>
    <t>Среднегодо-вое количество действий (обращений)         за 3 предшеству-ющих года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</si>
  <si>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</si>
  <si>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- за выдачу паспорта, удостоверяющего личность гражданина Российской Федерации за пределами территории Российской Федерации </t>
  </si>
  <si>
    <t>при обращении в подразделения по вопросам миграции (100% в фед.бюджет)</t>
  </si>
  <si>
    <t>0003</t>
  </si>
  <si>
    <t>при обращении через портал госуслуг (70% в фед. бюджет)</t>
  </si>
  <si>
    <t>8003</t>
  </si>
  <si>
    <t>0004</t>
  </si>
  <si>
    <t>8004</t>
  </si>
  <si>
    <t>-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</t>
  </si>
  <si>
    <t>0005</t>
  </si>
  <si>
    <t>8005</t>
  </si>
  <si>
    <t>0006</t>
  </si>
  <si>
    <t xml:space="preserve">- за внесение изменений в паспорт, удостоверяющий личность гражданина Российской Федерации за пределами территории Российской Федерации </t>
  </si>
  <si>
    <t>0007</t>
  </si>
  <si>
    <t>8007</t>
  </si>
  <si>
    <t>- за выдачу проездного документа беженца или продление срока действия указанного документа</t>
  </si>
  <si>
    <t>0008</t>
  </si>
  <si>
    <t>- выдачу либо продление срока действия иностранному гражданину или лицу без гражданства, временно пребывающего в Российской Федерации визы:</t>
  </si>
  <si>
    <t>7'а</t>
  </si>
  <si>
    <t>для выезда из Российской Федерации</t>
  </si>
  <si>
    <t>0009</t>
  </si>
  <si>
    <t>7'б</t>
  </si>
  <si>
    <t>для выезда из Российской Федерации и последующего въезда в Российскую Федерацию</t>
  </si>
  <si>
    <t>0010</t>
  </si>
  <si>
    <t>7'в</t>
  </si>
  <si>
    <t>многократного пересечения Государственной границы Российской Федерации</t>
  </si>
  <si>
    <t>0011</t>
  </si>
  <si>
    <t>7'г</t>
  </si>
  <si>
    <t>0012</t>
  </si>
  <si>
    <t>7'д</t>
  </si>
  <si>
    <t>за выдачу или продление срока действия вида на жительство иностранному гражданину или лицу без гражданства</t>
  </si>
  <si>
    <t>0013</t>
  </si>
  <si>
    <t xml:space="preserve">7'е </t>
  </si>
  <si>
    <t>за регистрацию иностранного гражданина или лица без гражданства по месту жительства в Российской Федерации</t>
  </si>
  <si>
    <t>0014</t>
  </si>
  <si>
    <t>7'ж</t>
  </si>
  <si>
    <t>за выдачу иностранному гражданину или лицу без гражданства разрешения на временное проживание в Российской Федерации</t>
  </si>
  <si>
    <t>0015</t>
  </si>
  <si>
    <t>7'з</t>
  </si>
  <si>
    <t>за выдачу разрешений на привлечение и использование иностранных работников (за каждого привлекаемого иностранного работника)</t>
  </si>
  <si>
    <t>0016</t>
  </si>
  <si>
    <t>7'и</t>
  </si>
  <si>
    <t>за выдачу разрешений на работу иностранному гражданину или лицу без гражданства (в визовом порядке)</t>
  </si>
  <si>
    <t>0017</t>
  </si>
  <si>
    <t>7'к</t>
  </si>
  <si>
    <t>за прием в гражданство Российской Федерации, восстановление в гражданстве Российской Федерации, выход из гражданства Российской Федерации, за определение наличия гражданства Российской Федерации</t>
  </si>
  <si>
    <t>0018</t>
  </si>
  <si>
    <t>тыс. рублей</t>
  </si>
  <si>
    <t>Расчет прогноза доходов на плановый 2022 год</t>
  </si>
  <si>
    <t>Сумма государственной пошлины подлежащая зачислению в ФЕДЕРАЛЬНЫЙ БЮДЖЕТ</t>
  </si>
  <si>
    <t>при обращении через портал госуслуг (скидка 30%)</t>
  </si>
  <si>
    <t>при обращении в подразделения по вопросам миграции                                             (100% в фед.бюджет)</t>
  </si>
  <si>
    <t>через МФЦ                                                              50% федеральный бюджет</t>
  </si>
  <si>
    <t>через МФЦ (в электронной форме)                                                    75% федеральный бюджет</t>
  </si>
  <si>
    <t>через МФЦ                                                              50% бюджет субъекта</t>
  </si>
  <si>
    <t>через МФЦ (в электронной форме)                                                           25% бюджет субъекта</t>
  </si>
  <si>
    <t>Сумма государственной пошлины подлежащая зачислению в БЮДЖЕТ СУБЪЕКТА</t>
  </si>
  <si>
    <r>
      <t xml:space="preserve">- за выдачу паспорта, удостоверяющего личность гражданина Российской Федерации за пределами территории Российской Федерации, содержащего электронный носитель информации </t>
    </r>
    <r>
      <rPr>
        <i/>
        <sz val="11"/>
        <color rgb="FFFF0000"/>
        <rFont val="Times New Roman"/>
        <family val="1"/>
        <charset val="204"/>
      </rPr>
      <t xml:space="preserve">(паспорт нового поколения) </t>
    </r>
  </si>
  <si>
    <t>контактный телефон:</t>
  </si>
  <si>
    <t>Исполнитель (ФИО):</t>
  </si>
  <si>
    <r>
      <t>- за выдачу паспорта, удостоверяющего личность гражданина Российской Федерации за пределами территории Российской Федерации, содержащего электронный носитель информации</t>
    </r>
    <r>
      <rPr>
        <i/>
        <sz val="11"/>
        <color rgb="FFFF0000"/>
        <rFont val="Times New Roman"/>
        <family val="1"/>
        <charset val="204"/>
      </rPr>
      <t xml:space="preserve"> (паспорт нового поколения),</t>
    </r>
    <r>
      <rPr>
        <i/>
        <sz val="11"/>
        <color indexed="8"/>
        <rFont val="Times New Roman"/>
        <family val="1"/>
        <charset val="204"/>
      </rPr>
      <t xml:space="preserve"> гражданину Российской Федерации в возрасте до 14 лет </t>
    </r>
  </si>
  <si>
    <t>за выдачу приглашения на въезд в Российскую Федерацию иностранным гражданам или лицам без гражданства (за каждого приглашенного)</t>
  </si>
  <si>
    <r>
      <t xml:space="preserve">Размер государственной пошлины с 01.01.2015 г.,       с изменениями на 01.01.2020 г., </t>
    </r>
    <r>
      <rPr>
        <b/>
        <sz val="11"/>
        <color rgb="FFFF0000"/>
        <rFont val="Times New Roman"/>
        <family val="1"/>
        <charset val="204"/>
      </rPr>
      <t>тыс. руб</t>
    </r>
  </si>
  <si>
    <t xml:space="preserve">Факт за 2017 год </t>
  </si>
  <si>
    <t>Факт за 2018 год</t>
  </si>
  <si>
    <t xml:space="preserve">Факт за 2019 год </t>
  </si>
  <si>
    <t>Уточненный прогноз на 2020 год согласно расчету по Методике</t>
  </si>
  <si>
    <t>Расчет прогноза доходов на плановый 2023 год</t>
  </si>
  <si>
    <t>НА 2021 ГОД И НА ПЛАНОВЫЙ ПЕРИОД  2022 и 2023 ГОДОВ</t>
  </si>
  <si>
    <t xml:space="preserve">Утверждено на 2020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</si>
</sst>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d\ mmmm\ yy"/>
    <numFmt numFmtId="165" formatCode="#,##0.00&quot; &quot;[$руб.-419];[Red]&quot;-&quot;#,##0.00&quot; &quot;[$руб.-419]"/>
    <numFmt numFmtId="166" formatCode="mmmm"/>
    <numFmt numFmtId="167" formatCode="[$$-409]#,##0.00_ ;\-[$$-409]#,##0.00\ "/>
    <numFmt numFmtId="168" formatCode="#,##0.00000"/>
    <numFmt numFmtId="169" formatCode="#,##0.00;\(#,##0.00\)"/>
    <numFmt numFmtId="170" formatCode="_-* #,##0.00_р_._-;\-* #,##0.00_р_._-;_-* &quot;-&quot;??_р_._-;_-@_-"/>
    <numFmt numFmtId="171" formatCode="#,##0.000"/>
  </numFmts>
  <fonts count="6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Helv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21"/>
      <name val="Times New Roman"/>
      <family val="1"/>
      <charset val="204"/>
    </font>
    <font>
      <b/>
      <sz val="11"/>
      <color indexed="21"/>
      <name val="Times New Roman"/>
      <family val="1"/>
      <charset val="204"/>
    </font>
    <font>
      <b/>
      <sz val="10"/>
      <color indexed="30"/>
      <name val="Times New Roman"/>
      <family val="1"/>
      <charset val="204"/>
    </font>
    <font>
      <b/>
      <sz val="11"/>
      <color indexed="3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1"/>
      <color indexed="8"/>
      <name val="Arial Cyr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9"/>
      <color indexed="8"/>
      <name val="Arial"/>
      <family val="2"/>
      <charset val="204"/>
    </font>
    <font>
      <sz val="11"/>
      <color indexed="8"/>
      <name val="Calibri"/>
      <family val="2"/>
    </font>
    <font>
      <sz val="14"/>
      <color indexed="8"/>
      <name val="Times New Roman"/>
      <family val="1"/>
      <charset val="204"/>
    </font>
    <font>
      <sz val="14"/>
      <name val="Helv"/>
    </font>
    <font>
      <b/>
      <sz val="12"/>
      <color indexed="8"/>
      <name val="Times New Roman"/>
      <family val="1"/>
      <charset val="204"/>
    </font>
    <font>
      <b/>
      <sz val="9"/>
      <color rgb="FF0070C0"/>
      <name val="Times New Roman"/>
      <family val="1"/>
      <charset val="204"/>
    </font>
    <font>
      <b/>
      <sz val="9"/>
      <color theme="9" tint="-0.249977111117893"/>
      <name val="Times New Roman"/>
      <family val="1"/>
      <charset val="204"/>
    </font>
    <font>
      <b/>
      <sz val="11"/>
      <color theme="9" tint="-0.249977111117893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sz val="11"/>
      <name val="Helv"/>
    </font>
    <font>
      <b/>
      <i/>
      <sz val="13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22"/>
      </patternFill>
    </fill>
    <fill>
      <patternFill patternType="solid">
        <fgColor indexed="11"/>
        <b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7"/>
      </patternFill>
    </fill>
    <fill>
      <patternFill patternType="solid">
        <fgColor indexed="52"/>
        <b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9">
    <xf numFmtId="0" fontId="0" fillId="0" borderId="0"/>
    <xf numFmtId="0" fontId="3" fillId="0" borderId="0"/>
    <xf numFmtId="0" fontId="10" fillId="0" borderId="0"/>
    <xf numFmtId="0" fontId="3" fillId="0" borderId="0"/>
    <xf numFmtId="0" fontId="14" fillId="0" borderId="0"/>
    <xf numFmtId="16" fontId="23" fillId="0" borderId="0">
      <alignment horizontal="center"/>
    </xf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/>
    <xf numFmtId="0" fontId="3" fillId="7" borderId="0" applyNumberFormat="0" applyBorder="0" applyAlignment="0" applyProtection="0"/>
    <xf numFmtId="0" fontId="3" fillId="9" borderId="0"/>
    <xf numFmtId="0" fontId="3" fillId="10" borderId="0" applyNumberFormat="0" applyBorder="0" applyAlignment="0" applyProtection="0"/>
    <xf numFmtId="0" fontId="3" fillId="11" borderId="0"/>
    <xf numFmtId="0" fontId="3" fillId="12" borderId="0" applyNumberFormat="0" applyBorder="0" applyAlignment="0" applyProtection="0"/>
    <xf numFmtId="0" fontId="3" fillId="13" borderId="0"/>
    <xf numFmtId="0" fontId="3" fillId="2" borderId="0" applyNumberFormat="0" applyBorder="0" applyAlignment="0" applyProtection="0"/>
    <xf numFmtId="0" fontId="3" fillId="14" borderId="0"/>
    <xf numFmtId="0" fontId="3" fillId="4" borderId="0" applyNumberFormat="0" applyBorder="0" applyAlignment="0" applyProtection="0"/>
    <xf numFmtId="0" fontId="3" fillId="15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/>
    <xf numFmtId="0" fontId="3" fillId="7" borderId="0" applyNumberFormat="0" applyBorder="0" applyAlignment="0" applyProtection="0"/>
    <xf numFmtId="0" fontId="3" fillId="21" borderId="0"/>
    <xf numFmtId="0" fontId="3" fillId="22" borderId="0" applyNumberFormat="0" applyBorder="0" applyAlignment="0" applyProtection="0"/>
    <xf numFmtId="0" fontId="3" fillId="23" borderId="0"/>
    <xf numFmtId="0" fontId="3" fillId="24" borderId="0" applyNumberFormat="0" applyBorder="0" applyAlignment="0" applyProtection="0"/>
    <xf numFmtId="0" fontId="3" fillId="13" borderId="0"/>
    <xf numFmtId="0" fontId="3" fillId="16" borderId="0" applyNumberFormat="0" applyBorder="0" applyAlignment="0" applyProtection="0"/>
    <xf numFmtId="0" fontId="3" fillId="20" borderId="0"/>
    <xf numFmtId="0" fontId="3" fillId="24" borderId="0" applyNumberFormat="0" applyBorder="0" applyAlignment="0" applyProtection="0"/>
    <xf numFmtId="0" fontId="3" fillId="25" borderId="0"/>
    <xf numFmtId="0" fontId="24" fillId="2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16" borderId="0" applyNumberFormat="0" applyBorder="0" applyAlignment="0" applyProtection="0"/>
    <xf numFmtId="0" fontId="24" fillId="30" borderId="0"/>
    <xf numFmtId="0" fontId="24" fillId="7" borderId="0" applyNumberFormat="0" applyBorder="0" applyAlignment="0" applyProtection="0"/>
    <xf numFmtId="0" fontId="24" fillId="21" borderId="0"/>
    <xf numFmtId="0" fontId="24" fillId="22" borderId="0" applyNumberFormat="0" applyBorder="0" applyAlignment="0" applyProtection="0"/>
    <xf numFmtId="0" fontId="24" fillId="23" borderId="0"/>
    <xf numFmtId="0" fontId="24" fillId="24" borderId="0" applyNumberFormat="0" applyBorder="0" applyAlignment="0" applyProtection="0"/>
    <xf numFmtId="0" fontId="24" fillId="31" borderId="0"/>
    <xf numFmtId="0" fontId="24" fillId="28" borderId="0" applyNumberFormat="0" applyBorder="0" applyAlignment="0" applyProtection="0"/>
    <xf numFmtId="0" fontId="24" fillId="32" borderId="0"/>
    <xf numFmtId="0" fontId="24" fillId="33" borderId="0" applyNumberFormat="0" applyBorder="0" applyAlignment="0" applyProtection="0"/>
    <xf numFmtId="0" fontId="24" fillId="34" borderId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3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37" borderId="0" applyNumberFormat="0" applyBorder="0" applyAlignment="0" applyProtection="0"/>
    <xf numFmtId="0" fontId="25" fillId="3" borderId="0" applyNumberFormat="0" applyBorder="0" applyAlignment="0" applyProtection="0"/>
    <xf numFmtId="0" fontId="26" fillId="22" borderId="9" applyNumberFormat="0" applyAlignment="0" applyProtection="0"/>
    <xf numFmtId="0" fontId="27" fillId="38" borderId="10" applyNumberFormat="0" applyAlignment="0" applyProtection="0"/>
    <xf numFmtId="164" fontId="13" fillId="0" borderId="0">
      <alignment horizontal="center"/>
    </xf>
    <xf numFmtId="0" fontId="28" fillId="0" borderId="0"/>
    <xf numFmtId="165" fontId="29" fillId="0" borderId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2" fillId="0" borderId="0"/>
    <xf numFmtId="0" fontId="33" fillId="0" borderId="0">
      <alignment horizontal="center"/>
    </xf>
    <xf numFmtId="0" fontId="34" fillId="0" borderId="11" applyNumberFormat="0" applyFill="0" applyAlignment="0" applyProtection="0"/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33" fillId="0" borderId="0">
      <alignment horizontal="center" textRotation="90"/>
    </xf>
    <xf numFmtId="0" fontId="37" fillId="7" borderId="9" applyNumberFormat="0" applyAlignment="0" applyProtection="0"/>
    <xf numFmtId="0" fontId="38" fillId="0" borderId="14" applyNumberFormat="0" applyFill="0" applyAlignment="0" applyProtection="0"/>
    <xf numFmtId="166" fontId="13" fillId="0" borderId="0">
      <alignment horizontal="center"/>
    </xf>
    <xf numFmtId="0" fontId="39" fillId="24" borderId="0" applyNumberFormat="0" applyBorder="0" applyAlignment="0" applyProtection="0"/>
    <xf numFmtId="0" fontId="16" fillId="0" borderId="0"/>
    <xf numFmtId="0" fontId="3" fillId="12" borderId="15" applyNumberFormat="0" applyFont="0" applyAlignment="0" applyProtection="0"/>
    <xf numFmtId="0" fontId="40" fillId="22" borderId="16" applyNumberFormat="0" applyAlignment="0" applyProtection="0"/>
    <xf numFmtId="0" fontId="41" fillId="0" borderId="0"/>
    <xf numFmtId="165" fontId="41" fillId="0" borderId="0"/>
    <xf numFmtId="0" fontId="42" fillId="0" borderId="0" applyNumberFormat="0" applyFill="0" applyBorder="0" applyAlignment="0" applyProtection="0"/>
    <xf numFmtId="0" fontId="43" fillId="0" borderId="17" applyNumberFormat="0" applyFill="0" applyAlignment="0" applyProtection="0"/>
    <xf numFmtId="167" fontId="10" fillId="0" borderId="0">
      <alignment horizontal="center"/>
    </xf>
    <xf numFmtId="0" fontId="44" fillId="0" borderId="0" applyNumberFormat="0" applyFill="0" applyBorder="0" applyAlignment="0" applyProtection="0"/>
    <xf numFmtId="0" fontId="24" fillId="39" borderId="0"/>
    <xf numFmtId="0" fontId="24" fillId="40" borderId="0"/>
    <xf numFmtId="0" fontId="24" fillId="41" borderId="0"/>
    <xf numFmtId="0" fontId="24" fillId="31" borderId="0"/>
    <xf numFmtId="0" fontId="24" fillId="32" borderId="0"/>
    <xf numFmtId="0" fontId="24" fillId="42" borderId="0"/>
    <xf numFmtId="0" fontId="37" fillId="15" borderId="9"/>
    <xf numFmtId="0" fontId="40" fillId="43" borderId="16"/>
    <xf numFmtId="0" fontId="26" fillId="43" borderId="9"/>
    <xf numFmtId="168" fontId="28" fillId="0" borderId="0" applyFill="0" applyBorder="0" applyAlignment="0" applyProtection="0"/>
    <xf numFmtId="0" fontId="34" fillId="0" borderId="18"/>
    <xf numFmtId="0" fontId="35" fillId="0" borderId="19"/>
    <xf numFmtId="0" fontId="36" fillId="0" borderId="20"/>
    <xf numFmtId="0" fontId="36" fillId="0" borderId="0"/>
    <xf numFmtId="0" fontId="43" fillId="0" borderId="17"/>
    <xf numFmtId="0" fontId="27" fillId="44" borderId="10"/>
    <xf numFmtId="0" fontId="45" fillId="0" borderId="0"/>
    <xf numFmtId="0" fontId="39" fillId="45" borderId="0"/>
    <xf numFmtId="0" fontId="1" fillId="0" borderId="0"/>
    <xf numFmtId="0" fontId="1" fillId="0" borderId="0"/>
    <xf numFmtId="0" fontId="2" fillId="0" borderId="0"/>
    <xf numFmtId="0" fontId="2" fillId="0" borderId="0"/>
    <xf numFmtId="169" fontId="46" fillId="0" borderId="0"/>
    <xf numFmtId="0" fontId="29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25" fillId="9" borderId="0"/>
    <xf numFmtId="0" fontId="30" fillId="0" borderId="0"/>
    <xf numFmtId="0" fontId="29" fillId="46" borderId="15"/>
    <xf numFmtId="0" fontId="2" fillId="12" borderId="15" applyNumberFormat="0" applyFont="0" applyAlignment="0" applyProtection="0"/>
    <xf numFmtId="0" fontId="38" fillId="0" borderId="14"/>
    <xf numFmtId="0" fontId="44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1" fillId="11" borderId="0"/>
    <xf numFmtId="0" fontId="3" fillId="0" borderId="0"/>
  </cellStyleXfs>
  <cellXfs count="111">
    <xf numFmtId="0" fontId="0" fillId="0" borderId="0" xfId="0"/>
    <xf numFmtId="0" fontId="4" fillId="0" borderId="0" xfId="1" applyFont="1" applyFill="1"/>
    <xf numFmtId="0" fontId="6" fillId="0" borderId="0" xfId="1" applyFont="1" applyFill="1"/>
    <xf numFmtId="0" fontId="8" fillId="0" borderId="0" xfId="1" applyFont="1" applyFill="1" applyBorder="1"/>
    <xf numFmtId="0" fontId="8" fillId="0" borderId="0" xfId="1" applyFont="1" applyFill="1"/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Fill="1"/>
    <xf numFmtId="0" fontId="12" fillId="0" borderId="0" xfId="1" applyFont="1" applyFill="1"/>
    <xf numFmtId="0" fontId="13" fillId="0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49" fontId="17" fillId="0" borderId="1" xfId="1" quotePrefix="1" applyNumberFormat="1" applyFont="1" applyFill="1" applyBorder="1" applyAlignment="1">
      <alignment horizontal="left" vertical="center" wrapText="1"/>
    </xf>
    <xf numFmtId="49" fontId="17" fillId="0" borderId="1" xfId="1" quotePrefix="1" applyNumberFormat="1" applyFont="1" applyFill="1" applyBorder="1" applyAlignment="1">
      <alignment horizontal="center" vertical="center" wrapText="1"/>
    </xf>
    <xf numFmtId="3" fontId="4" fillId="0" borderId="1" xfId="2" applyNumberFormat="1" applyFont="1" applyFill="1" applyBorder="1" applyAlignment="1" applyProtection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/>
    </xf>
    <xf numFmtId="3" fontId="6" fillId="0" borderId="1" xfId="2" applyNumberFormat="1" applyFont="1" applyFill="1" applyBorder="1" applyAlignment="1" applyProtection="1">
      <alignment horizontal="center" vertical="center" wrapText="1"/>
    </xf>
    <xf numFmtId="49" fontId="18" fillId="0" borderId="1" xfId="1" quotePrefix="1" applyNumberFormat="1" applyFont="1" applyFill="1" applyBorder="1" applyAlignment="1">
      <alignment horizontal="left" vertical="center" wrapText="1"/>
    </xf>
    <xf numFmtId="49" fontId="18" fillId="0" borderId="1" xfId="1" quotePrefix="1" applyNumberFormat="1" applyFont="1" applyFill="1" applyBorder="1" applyAlignment="1">
      <alignment horizontal="center" vertical="center" wrapText="1"/>
    </xf>
    <xf numFmtId="4" fontId="19" fillId="0" borderId="1" xfId="1" applyNumberFormat="1" applyFont="1" applyFill="1" applyBorder="1" applyAlignment="1">
      <alignment horizontal="center" vertical="center"/>
    </xf>
    <xf numFmtId="3" fontId="19" fillId="0" borderId="1" xfId="2" applyNumberFormat="1" applyFont="1" applyFill="1" applyBorder="1" applyAlignment="1" applyProtection="1">
      <alignment horizontal="center" vertical="center" wrapText="1"/>
    </xf>
    <xf numFmtId="3" fontId="20" fillId="0" borderId="1" xfId="1" applyNumberFormat="1" applyFont="1" applyFill="1" applyBorder="1" applyAlignment="1">
      <alignment horizontal="center" vertical="center"/>
    </xf>
    <xf numFmtId="4" fontId="21" fillId="0" borderId="1" xfId="1" applyNumberFormat="1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/>
    </xf>
    <xf numFmtId="0" fontId="13" fillId="0" borderId="1" xfId="1" quotePrefix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4" fontId="6" fillId="47" borderId="1" xfId="1" applyNumberFormat="1" applyFont="1" applyFill="1" applyBorder="1" applyAlignment="1">
      <alignment horizontal="center" vertical="center"/>
    </xf>
    <xf numFmtId="4" fontId="4" fillId="47" borderId="1" xfId="1" applyNumberFormat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 wrapText="1"/>
    </xf>
    <xf numFmtId="49" fontId="17" fillId="0" borderId="1" xfId="1" quotePrefix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13" fillId="49" borderId="1" xfId="1" applyFont="1" applyFill="1" applyBorder="1" applyAlignment="1">
      <alignment horizontal="center" vertical="center" wrapText="1"/>
    </xf>
    <xf numFmtId="4" fontId="4" fillId="49" borderId="1" xfId="1" quotePrefix="1" applyNumberFormat="1" applyFont="1" applyFill="1" applyBorder="1" applyAlignment="1">
      <alignment horizontal="center" vertical="center" wrapText="1"/>
    </xf>
    <xf numFmtId="4" fontId="19" fillId="49" borderId="1" xfId="1" applyNumberFormat="1" applyFont="1" applyFill="1" applyBorder="1" applyAlignment="1">
      <alignment horizontal="center" vertical="center"/>
    </xf>
    <xf numFmtId="4" fontId="4" fillId="50" borderId="1" xfId="1" applyNumberFormat="1" applyFont="1" applyFill="1" applyBorder="1" applyAlignment="1">
      <alignment horizontal="center" vertical="center"/>
    </xf>
    <xf numFmtId="4" fontId="6" fillId="50" borderId="1" xfId="1" applyNumberFormat="1" applyFont="1" applyFill="1" applyBorder="1" applyAlignment="1">
      <alignment horizontal="center" vertical="center"/>
    </xf>
    <xf numFmtId="49" fontId="17" fillId="0" borderId="6" xfId="1" quotePrefix="1" applyNumberFormat="1" applyFont="1" applyFill="1" applyBorder="1" applyAlignment="1">
      <alignment horizontal="center" vertical="center" wrapText="1"/>
    </xf>
    <xf numFmtId="4" fontId="4" fillId="0" borderId="6" xfId="1" applyNumberFormat="1" applyFont="1" applyFill="1" applyBorder="1" applyAlignment="1">
      <alignment horizontal="center" vertical="center"/>
    </xf>
    <xf numFmtId="0" fontId="51" fillId="51" borderId="1" xfId="138" applyFont="1" applyFill="1" applyBorder="1" applyAlignment="1">
      <alignment horizontal="center" vertical="top" wrapText="1"/>
    </xf>
    <xf numFmtId="0" fontId="52" fillId="51" borderId="1" xfId="138" applyFont="1" applyFill="1" applyBorder="1" applyAlignment="1">
      <alignment horizontal="center" vertical="top" wrapText="1"/>
    </xf>
    <xf numFmtId="171" fontId="4" fillId="49" borderId="1" xfId="1" quotePrefix="1" applyNumberFormat="1" applyFont="1" applyFill="1" applyBorder="1" applyAlignment="1">
      <alignment horizontal="center" vertical="center" wrapText="1"/>
    </xf>
    <xf numFmtId="171" fontId="19" fillId="49" borderId="1" xfId="1" applyNumberFormat="1" applyFont="1" applyFill="1" applyBorder="1" applyAlignment="1">
      <alignment horizontal="center" vertical="center"/>
    </xf>
    <xf numFmtId="171" fontId="21" fillId="49" borderId="1" xfId="1" quotePrefix="1" applyNumberFormat="1" applyFont="1" applyFill="1" applyBorder="1" applyAlignment="1">
      <alignment horizontal="center" vertical="center" wrapText="1"/>
    </xf>
    <xf numFmtId="171" fontId="53" fillId="49" borderId="1" xfId="1" quotePrefix="1" applyNumberFormat="1" applyFont="1" applyFill="1" applyBorder="1" applyAlignment="1">
      <alignment horizontal="center" vertical="center" wrapText="1"/>
    </xf>
    <xf numFmtId="171" fontId="21" fillId="49" borderId="6" xfId="1" quotePrefix="1" applyNumberFormat="1" applyFont="1" applyFill="1" applyBorder="1" applyAlignment="1">
      <alignment horizontal="center" vertical="center" wrapText="1"/>
    </xf>
    <xf numFmtId="171" fontId="53" fillId="49" borderId="6" xfId="1" quotePrefix="1" applyNumberFormat="1" applyFont="1" applyFill="1" applyBorder="1" applyAlignment="1">
      <alignment horizontal="center" vertical="center" wrapText="1"/>
    </xf>
    <xf numFmtId="171" fontId="4" fillId="49" borderId="6" xfId="1" quotePrefix="1" applyNumberFormat="1" applyFont="1" applyFill="1" applyBorder="1" applyAlignment="1">
      <alignment horizontal="center" vertical="center" wrapText="1"/>
    </xf>
    <xf numFmtId="0" fontId="57" fillId="0" borderId="21" xfId="1" applyFont="1" applyFill="1" applyBorder="1" applyAlignment="1">
      <alignment horizontal="right" vertical="center"/>
    </xf>
    <xf numFmtId="0" fontId="5" fillId="0" borderId="3" xfId="3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ont="1" applyFill="1" applyBorder="1" applyAlignment="1" applyProtection="1">
      <alignment horizontal="right" vertical="center"/>
    </xf>
    <xf numFmtId="4" fontId="4" fillId="0" borderId="1" xfId="1" quotePrefix="1" applyNumberFormat="1" applyFont="1" applyFill="1" applyBorder="1" applyAlignment="1">
      <alignment horizontal="center" vertical="center" wrapText="1"/>
    </xf>
    <xf numFmtId="4" fontId="4" fillId="0" borderId="0" xfId="1" applyNumberFormat="1" applyFont="1" applyFill="1"/>
    <xf numFmtId="4" fontId="5" fillId="0" borderId="0" xfId="1" applyNumberFormat="1" applyFont="1" applyFill="1"/>
    <xf numFmtId="4" fontId="11" fillId="0" borderId="0" xfId="1" applyNumberFormat="1" applyFont="1" applyFill="1"/>
    <xf numFmtId="0" fontId="4" fillId="51" borderId="1" xfId="1" applyFont="1" applyFill="1" applyBorder="1" applyAlignment="1">
      <alignment horizontal="center" vertical="center" wrapText="1"/>
    </xf>
    <xf numFmtId="0" fontId="13" fillId="51" borderId="1" xfId="1" applyFont="1" applyFill="1" applyBorder="1" applyAlignment="1">
      <alignment horizontal="center" vertical="center" wrapText="1"/>
    </xf>
    <xf numFmtId="4" fontId="4" fillId="51" borderId="1" xfId="1" applyNumberFormat="1" applyFont="1" applyFill="1" applyBorder="1" applyAlignment="1">
      <alignment horizontal="center" vertical="center"/>
    </xf>
    <xf numFmtId="4" fontId="6" fillId="51" borderId="1" xfId="1" applyNumberFormat="1" applyFont="1" applyFill="1" applyBorder="1" applyAlignment="1">
      <alignment horizontal="center" vertical="center"/>
    </xf>
    <xf numFmtId="0" fontId="15" fillId="51" borderId="1" xfId="1" applyFont="1" applyFill="1" applyBorder="1" applyAlignment="1">
      <alignment horizontal="center" vertical="center" wrapText="1"/>
    </xf>
    <xf numFmtId="3" fontId="4" fillId="51" borderId="1" xfId="2" applyNumberFormat="1" applyFont="1" applyFill="1" applyBorder="1" applyAlignment="1" applyProtection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58" fillId="0" borderId="21" xfId="1" applyFont="1" applyFill="1" applyBorder="1" applyAlignment="1">
      <alignment horizontal="center" vertical="center"/>
    </xf>
    <xf numFmtId="3" fontId="58" fillId="0" borderId="3" xfId="1" applyNumberFormat="1" applyFont="1" applyFill="1" applyBorder="1" applyAlignment="1">
      <alignment horizontal="center" vertical="center"/>
    </xf>
    <xf numFmtId="0" fontId="58" fillId="0" borderId="3" xfId="1" applyFont="1" applyFill="1" applyBorder="1" applyAlignment="1">
      <alignment horizontal="center" vertical="center"/>
    </xf>
    <xf numFmtId="49" fontId="4" fillId="0" borderId="4" xfId="1" quotePrefix="1" applyNumberFormat="1" applyFont="1" applyFill="1" applyBorder="1" applyAlignment="1">
      <alignment horizontal="center" vertical="center" wrapText="1"/>
    </xf>
    <xf numFmtId="49" fontId="4" fillId="0" borderId="22" xfId="1" quotePrefix="1" applyNumberFormat="1" applyFont="1" applyFill="1" applyBorder="1" applyAlignment="1">
      <alignment horizontal="center" vertical="center" wrapText="1"/>
    </xf>
    <xf numFmtId="49" fontId="4" fillId="0" borderId="6" xfId="1" quotePrefix="1" applyNumberFormat="1" applyFont="1" applyFill="1" applyBorder="1" applyAlignment="1">
      <alignment horizontal="center" vertical="center" wrapText="1"/>
    </xf>
    <xf numFmtId="0" fontId="13" fillId="0" borderId="4" xfId="1" quotePrefix="1" applyFont="1" applyFill="1" applyBorder="1" applyAlignment="1">
      <alignment horizontal="center" vertical="center" wrapText="1"/>
    </xf>
    <xf numFmtId="0" fontId="13" fillId="0" borderId="22" xfId="1" quotePrefix="1" applyFont="1" applyFill="1" applyBorder="1" applyAlignment="1">
      <alignment horizontal="center" vertical="center" wrapText="1"/>
    </xf>
    <xf numFmtId="0" fontId="13" fillId="0" borderId="6" xfId="1" quotePrefix="1" applyFont="1" applyFill="1" applyBorder="1" applyAlignment="1">
      <alignment horizontal="center" vertical="center" wrapText="1"/>
    </xf>
    <xf numFmtId="49" fontId="50" fillId="48" borderId="2" xfId="1" quotePrefix="1" applyNumberFormat="1" applyFont="1" applyFill="1" applyBorder="1" applyAlignment="1">
      <alignment horizontal="center" vertical="center" wrapText="1"/>
    </xf>
    <xf numFmtId="49" fontId="50" fillId="48" borderId="3" xfId="1" quotePrefix="1" applyNumberFormat="1" applyFont="1" applyFill="1" applyBorder="1" applyAlignment="1">
      <alignment horizontal="center" vertical="center" wrapText="1"/>
    </xf>
    <xf numFmtId="49" fontId="50" fillId="48" borderId="5" xfId="1" quotePrefix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right" vertical="center" wrapText="1"/>
    </xf>
    <xf numFmtId="49" fontId="17" fillId="0" borderId="7" xfId="1" quotePrefix="1" applyNumberFormat="1" applyFont="1" applyFill="1" applyBorder="1" applyAlignment="1">
      <alignment horizontal="left" vertical="center" wrapText="1"/>
    </xf>
    <xf numFmtId="49" fontId="17" fillId="0" borderId="8" xfId="1" quotePrefix="1" applyNumberFormat="1" applyFont="1" applyFill="1" applyBorder="1" applyAlignment="1">
      <alignment horizontal="left" vertical="center" wrapText="1"/>
    </xf>
    <xf numFmtId="49" fontId="17" fillId="0" borderId="1" xfId="1" quotePrefix="1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49" fontId="13" fillId="0" borderId="1" xfId="1" applyNumberFormat="1" applyFont="1" applyFill="1" applyBorder="1" applyAlignment="1">
      <alignment horizontal="left" vertical="center" wrapText="1"/>
    </xf>
    <xf numFmtId="0" fontId="13" fillId="0" borderId="1" xfId="1" quotePrefix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7" fillId="0" borderId="1" xfId="1" quotePrefix="1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49" fontId="13" fillId="0" borderId="2" xfId="1" quotePrefix="1" applyNumberFormat="1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49" fontId="54" fillId="0" borderId="4" xfId="1" quotePrefix="1" applyNumberFormat="1" applyFont="1" applyFill="1" applyBorder="1" applyAlignment="1">
      <alignment horizontal="center" vertical="center" wrapText="1"/>
    </xf>
    <xf numFmtId="49" fontId="54" fillId="0" borderId="22" xfId="1" quotePrefix="1" applyNumberFormat="1" applyFont="1" applyFill="1" applyBorder="1" applyAlignment="1">
      <alignment horizontal="center" vertical="center" wrapText="1"/>
    </xf>
    <xf numFmtId="0" fontId="56" fillId="0" borderId="6" xfId="0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wrapText="1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48" fillId="0" borderId="1" xfId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4" fillId="49" borderId="1" xfId="1" applyFont="1" applyFill="1" applyBorder="1" applyAlignment="1">
      <alignment horizontal="center" vertical="center" wrapText="1"/>
    </xf>
    <xf numFmtId="0" fontId="50" fillId="0" borderId="21" xfId="1" applyFont="1" applyFill="1" applyBorder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4" fontId="7" fillId="0" borderId="0" xfId="2" applyNumberFormat="1" applyFont="1" applyFill="1" applyBorder="1" applyAlignment="1" applyProtection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</cellXfs>
  <cellStyles count="139">
    <cellStyle name="#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1" xfId="13"/>
    <cellStyle name="20% — акцент2" xfId="14"/>
    <cellStyle name="20% - Акцент2 1" xfId="15"/>
    <cellStyle name="20% — акцент3" xfId="16"/>
    <cellStyle name="20% - Акцент3 1" xfId="17"/>
    <cellStyle name="20% — акцент4" xfId="18"/>
    <cellStyle name="20% - Акцент4 1" xfId="19"/>
    <cellStyle name="20% — акцент5" xfId="20"/>
    <cellStyle name="20% - Акцент5 1" xfId="21"/>
    <cellStyle name="20% — акцент6" xfId="22"/>
    <cellStyle name="20% - Акцент6 1" xfId="23"/>
    <cellStyle name="40% - Accent1" xfId="24"/>
    <cellStyle name="40% - Accent2" xfId="25"/>
    <cellStyle name="40% - Accent3" xfId="26"/>
    <cellStyle name="40% - Accent4" xfId="27"/>
    <cellStyle name="40% - Accent5" xfId="28"/>
    <cellStyle name="40% - Accent6" xfId="29"/>
    <cellStyle name="40% — акцент1" xfId="30"/>
    <cellStyle name="40% - Акцент1 1" xfId="31"/>
    <cellStyle name="40% — акцент2" xfId="32"/>
    <cellStyle name="40% - Акцент2 1" xfId="33"/>
    <cellStyle name="40% — акцент3" xfId="34"/>
    <cellStyle name="40% - Акцент3 1" xfId="35"/>
    <cellStyle name="40% — акцент4" xfId="36"/>
    <cellStyle name="40% - Акцент4 1" xfId="37"/>
    <cellStyle name="40% — акцент5" xfId="38"/>
    <cellStyle name="40% - Акцент5 1" xfId="39"/>
    <cellStyle name="40% — акцент6" xfId="40"/>
    <cellStyle name="40% - Акцент6 1" xfId="41"/>
    <cellStyle name="60% - Accent1" xfId="42"/>
    <cellStyle name="60% - Accent2" xfId="43"/>
    <cellStyle name="60% - Accent3" xfId="44"/>
    <cellStyle name="60% - Accent4" xfId="45"/>
    <cellStyle name="60% - Accent5" xfId="46"/>
    <cellStyle name="60% - Accent6" xfId="47"/>
    <cellStyle name="60% — акцент1" xfId="48"/>
    <cellStyle name="60% - Акцент1 1" xfId="49"/>
    <cellStyle name="60% — акцент2" xfId="50"/>
    <cellStyle name="60% - Акцент2 1" xfId="51"/>
    <cellStyle name="60% — акцент3" xfId="52"/>
    <cellStyle name="60% - Акцент3 1" xfId="53"/>
    <cellStyle name="60% — акцент4" xfId="54"/>
    <cellStyle name="60% - Акцент4 1" xfId="55"/>
    <cellStyle name="60% — акцент5" xfId="56"/>
    <cellStyle name="60% - Акцент5 1" xfId="57"/>
    <cellStyle name="60% — акцент6" xfId="58"/>
    <cellStyle name="60% - Акцент6 1" xfId="59"/>
    <cellStyle name="Accent1" xfId="60"/>
    <cellStyle name="Accent2" xfId="61"/>
    <cellStyle name="Accent3" xfId="62"/>
    <cellStyle name="Accent4" xfId="63"/>
    <cellStyle name="Accent5" xfId="64"/>
    <cellStyle name="Accent6" xfId="65"/>
    <cellStyle name="Bad" xfId="66"/>
    <cellStyle name="Calculation" xfId="67"/>
    <cellStyle name="Check Cell" xfId="68"/>
    <cellStyle name="Date Style" xfId="69"/>
    <cellStyle name="Excel Built-in Normal" xfId="70"/>
    <cellStyle name="Excel_BuiltIn_Comma" xfId="71"/>
    <cellStyle name="Explanatory Text" xfId="72"/>
    <cellStyle name="Good" xfId="73"/>
    <cellStyle name="Header style" xfId="74"/>
    <cellStyle name="Heading" xfId="75"/>
    <cellStyle name="Heading 1" xfId="76"/>
    <cellStyle name="Heading 2" xfId="77"/>
    <cellStyle name="Heading 3" xfId="78"/>
    <cellStyle name="Heading 4" xfId="79"/>
    <cellStyle name="Heading1" xfId="80"/>
    <cellStyle name="Input" xfId="81"/>
    <cellStyle name="Linked Cell" xfId="82"/>
    <cellStyle name="MonthOnly" xfId="83"/>
    <cellStyle name="Neutral" xfId="84"/>
    <cellStyle name="Normal_erates" xfId="85"/>
    <cellStyle name="Note" xfId="86"/>
    <cellStyle name="Output" xfId="87"/>
    <cellStyle name="Result" xfId="88"/>
    <cellStyle name="Result2" xfId="89"/>
    <cellStyle name="Title" xfId="90"/>
    <cellStyle name="Total" xfId="91"/>
    <cellStyle name="USD" xfId="92"/>
    <cellStyle name="Warning Text" xfId="93"/>
    <cellStyle name="Акцент1 1" xfId="94"/>
    <cellStyle name="Акцент2 1" xfId="95"/>
    <cellStyle name="Акцент3 1" xfId="96"/>
    <cellStyle name="Акцент4 1" xfId="97"/>
    <cellStyle name="Акцент5 1" xfId="98"/>
    <cellStyle name="Акцент6 1" xfId="99"/>
    <cellStyle name="Ввод  1" xfId="100"/>
    <cellStyle name="Вывод 1" xfId="101"/>
    <cellStyle name="Вычисление 1" xfId="102"/>
    <cellStyle name="Денежный 2" xfId="103"/>
    <cellStyle name="Заголовок 1 1" xfId="104"/>
    <cellStyle name="Заголовок 2 1" xfId="105"/>
    <cellStyle name="Заголовок 3 1" xfId="106"/>
    <cellStyle name="Заголовок 4 1" xfId="107"/>
    <cellStyle name="Итог 1" xfId="108"/>
    <cellStyle name="Контрольная ячейка 1" xfId="109"/>
    <cellStyle name="Название 1" xfId="110"/>
    <cellStyle name="Нейтральный 1" xfId="111"/>
    <cellStyle name="Обычный" xfId="0" builtinId="0"/>
    <cellStyle name="Обычный 10" xfId="112"/>
    <cellStyle name="Обычный 11" xfId="113"/>
    <cellStyle name="Обычный 2" xfId="114"/>
    <cellStyle name="Обычный 2 2" xfId="115"/>
    <cellStyle name="Обычный 2_Аналитика по доходам медицина 2012" xfId="116"/>
    <cellStyle name="Обычный 3" xfId="117"/>
    <cellStyle name="Обычный 3 2" xfId="118"/>
    <cellStyle name="Обычный 4" xfId="1"/>
    <cellStyle name="Обычный 4 2 5" xfId="3"/>
    <cellStyle name="Обычный 5" xfId="119"/>
    <cellStyle name="Обычный 6" xfId="120"/>
    <cellStyle name="Обычный 7" xfId="121"/>
    <cellStyle name="Обычный 8" xfId="122"/>
    <cellStyle name="Обычный 8 2" xfId="123"/>
    <cellStyle name="Обычный 8 2 2" xfId="124"/>
    <cellStyle name="Обычный 8 2_DEL_031 Приложения по доходам" xfId="125"/>
    <cellStyle name="Обычный 8 3" xfId="126"/>
    <cellStyle name="Обычный 8_DEL_031 Приложения по доходам" xfId="127"/>
    <cellStyle name="Обычный 9" xfId="128"/>
    <cellStyle name="Обычный_Прогноз по госпошлине ГУОБДД" xfId="138"/>
    <cellStyle name="Плохой 1" xfId="129"/>
    <cellStyle name="Пояснение 1" xfId="130"/>
    <cellStyle name="Примечание 1" xfId="131"/>
    <cellStyle name="Примечание 2" xfId="132"/>
    <cellStyle name="Связанная ячейка 1" xfId="133"/>
    <cellStyle name="Стиль 1" xfId="4"/>
    <cellStyle name="Текст предупреждения 1" xfId="134"/>
    <cellStyle name="Финансовый [0]_SOURCE_ADM" xfId="2"/>
    <cellStyle name="Финансовый 2" xfId="135"/>
    <cellStyle name="Финансовый 3" xfId="136"/>
    <cellStyle name="Хороший 1" xfId="1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&#1076;&#1086;&#1093;&#1086;&#1076;&#1099;\Public\&#1044;&#1086;&#1093;&#1086;&#1076;&#1099;\&#1055;&#1060;&#1055;_2007-2009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&#1050;%20&#1060;&#1041;%202014-2018/&#1041;&#1102;&#1076;&#1078;&#1077;&#1090;%202017-2019/&#1044;&#1086;&#1093;&#1086;&#1076;&#1099;%20&#1074;%20&#1052;&#1080;&#1085;&#1060;&#1080;&#1085;%20&#1082;%208.04.2013/&#1054;&#1057;&#1053;&#1054;&#1042;&#1053;&#1054;&#1049;%20&#1088;&#1072;&#1073;&#1086;&#1095;&#1080;&#1081;/&#1042;%20&#1087;&#1088;&#1075;&#1088;&#1072;&#1084;&#1084;&#1091;%20&#1050;&#1086;&#1088;&#1088;&#1077;&#1082;&#1090;_%20&#1044;&#1054;&#1061;&#1054;&#1044;&#1040;%202013%20&#1082;%208_04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&#1050;%20&#1060;&#1041;%202014-2018/&#1041;&#1102;&#1076;&#1078;&#1077;&#1090;%202017-2019/&#1044;&#1086;&#1093;&#1086;&#1076;&#1099;%20&#1074;%20&#1052;&#1080;&#1085;&#1060;&#1080;&#1085;%20&#1082;%208.04.2013/&#1054;&#1057;&#1053;&#1054;&#1042;&#1053;&#1054;&#1049;%20&#1088;&#1072;&#1073;&#1086;&#1095;&#1080;&#1081;/&#1040;&#1083;&#1077;&#1082;&#1089;&#1072;&#1085;&#1076;&#1088;&#1077;&#1085;25.03/&#1048;&#1089;&#1087;&#1086;&#1083;&#1085;&#1077;&#1085;&#1080;&#1077;%20&#1079;&#1072;%202012%20&#1075;/0503124-3_&#1089;&#1074;&#1086;&#1076;%20&#1059;&#1060;&#1050;%20&#1073;&#1077;&#1079;%20&#1052;&#1054;&#1059;%2020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asrv\fed\Documents%20and%20Settings\8411\&#1052;&#1086;&#1080;%20&#1076;&#1086;&#1082;&#1091;&#1084;&#1077;&#1085;&#1090;&#1099;\&#1057;&#1077;&#1085;&#1102;&#1096;&#1082;&#1080;&#1085;&#1072;_&#1060;&#1069;&#1044;\&#1060;&#1086;&#1088;&#1084;&#1072;%20033%20(2006,%202007%20&#1075;&#1086;&#1076;&#1099;)\033(&#1064;&#1040;&#1041;&#1051;&#1054;&#1053;&#1067;)\former%20033%20%202008%20&#1075;&#1086;&#1076;%2022_12_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serv\&#1086;&#1073;&#1097;&#1072;&#1103;%20&#1087;&#1072;&#1087;&#1082;&#1072;\&#1040;&#1053;&#1040;&#1051;&#1048;&#1058;&#1048;&#1050;&#1040;2\&#1055;&#1056;&#1054;&#1043;&#1053;&#1054;&#1047;%20&#1044;&#1054;&#1061;&#1054;&#1044;&#1054;&#1042;%20&#1048;%20&#1054;&#1041;&#1066;&#1045;&#1052;&#1040;%20&#1056;&#1060;%20&#1048;%20&#1060;&#1053;&#1041;\2012\2012-05-29\2012-2030%20(&#1053;&#1043;&#1044;%202013-2014%20&#1087;&#1086;%20&#1060;&#1047;%20&#1086;%20&#1060;&#1041;)%20-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 ОСН 2013_16 от Макс"/>
      <sheetName val="Прогноз В программу 2013_2016"/>
      <sheetName val="Корр пофакт 2013 к 08_04"/>
      <sheetName val="Утв_прог_2013 Хайп"/>
      <sheetName val="В МинФин  15_13"/>
      <sheetName val="Прилож_Госпош"/>
      <sheetName val="Корр пофакт 2013"/>
      <sheetName val="Утвержденный прогноз на 2013 г"/>
      <sheetName val="за 2012 УФК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O_METADATA"/>
      <sheetName val="1"/>
      <sheetName val="2"/>
      <sheetName val="Лист1"/>
      <sheetName val="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_sheet"/>
      <sheetName val="TmplSheet"/>
      <sheetName val="Титульный лист"/>
      <sheetName val="034_1"/>
      <sheetName val="034_2"/>
      <sheetName val="033_1"/>
      <sheetName val="ФКР"/>
      <sheetName val="КВР"/>
      <sheetName val="КЦСР"/>
      <sheetName val="033_2(1)"/>
      <sheetName val="033_2"/>
      <sheetName val="033_3"/>
      <sheetName val="033_4"/>
      <sheetName val="033_5"/>
      <sheetName val="033_6"/>
      <sheetName val="Versions"/>
      <sheetName val="Sections"/>
      <sheetName val="SectionLines"/>
      <sheetName val="033_7"/>
      <sheetName val="033_8"/>
      <sheetName val="033_9"/>
      <sheetName val="033_10"/>
      <sheetName val="033_11"/>
      <sheetName val="БК"/>
      <sheetName val="КБД"/>
      <sheetName val="КОСГУ"/>
      <sheetName val="СчетБУ"/>
      <sheetName val="КИВФ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ФКР</v>
          </cell>
        </row>
        <row r="2">
          <cell r="A2" t="str">
            <v>0100</v>
          </cell>
        </row>
        <row r="3">
          <cell r="A3" t="str">
            <v>0101</v>
          </cell>
        </row>
        <row r="4">
          <cell r="A4" t="str">
            <v>0102</v>
          </cell>
        </row>
        <row r="5">
          <cell r="A5" t="str">
            <v>0103</v>
          </cell>
        </row>
        <row r="6">
          <cell r="A6" t="str">
            <v>0104</v>
          </cell>
        </row>
        <row r="7">
          <cell r="A7" t="str">
            <v>0105</v>
          </cell>
        </row>
        <row r="8">
          <cell r="A8" t="str">
            <v>0106</v>
          </cell>
        </row>
        <row r="9">
          <cell r="A9" t="str">
            <v>0107</v>
          </cell>
        </row>
        <row r="10">
          <cell r="A10" t="str">
            <v>0108</v>
          </cell>
        </row>
        <row r="11">
          <cell r="A11" t="str">
            <v>0109</v>
          </cell>
        </row>
        <row r="12">
          <cell r="A12" t="str">
            <v>0110</v>
          </cell>
        </row>
        <row r="13">
          <cell r="A13" t="str">
            <v>0111</v>
          </cell>
        </row>
        <row r="14">
          <cell r="A14" t="str">
            <v>0112</v>
          </cell>
        </row>
        <row r="15">
          <cell r="A15" t="str">
            <v>0113</v>
          </cell>
        </row>
        <row r="16">
          <cell r="A16" t="str">
            <v>0114</v>
          </cell>
        </row>
        <row r="17">
          <cell r="A17" t="str">
            <v>0115</v>
          </cell>
        </row>
        <row r="18">
          <cell r="A18" t="str">
            <v>0200</v>
          </cell>
        </row>
        <row r="19">
          <cell r="A19" t="str">
            <v>0201</v>
          </cell>
        </row>
        <row r="20">
          <cell r="A20" t="str">
            <v>0202</v>
          </cell>
        </row>
        <row r="21">
          <cell r="A21" t="str">
            <v>0203</v>
          </cell>
        </row>
        <row r="22">
          <cell r="A22" t="str">
            <v>0204</v>
          </cell>
        </row>
        <row r="23">
          <cell r="A23" t="str">
            <v>0205</v>
          </cell>
        </row>
        <row r="24">
          <cell r="A24" t="str">
            <v>0206</v>
          </cell>
        </row>
        <row r="25">
          <cell r="A25" t="str">
            <v>0207</v>
          </cell>
        </row>
        <row r="26">
          <cell r="A26" t="str">
            <v>0208</v>
          </cell>
        </row>
        <row r="27">
          <cell r="A27" t="str">
            <v>0300</v>
          </cell>
        </row>
        <row r="28">
          <cell r="A28" t="str">
            <v>0301</v>
          </cell>
        </row>
        <row r="29">
          <cell r="A29" t="str">
            <v>0302</v>
          </cell>
        </row>
        <row r="30">
          <cell r="A30" t="str">
            <v>0303</v>
          </cell>
        </row>
        <row r="31">
          <cell r="A31" t="str">
            <v>0304</v>
          </cell>
        </row>
        <row r="32">
          <cell r="A32" t="str">
            <v>0305</v>
          </cell>
        </row>
        <row r="33">
          <cell r="A33" t="str">
            <v>0306</v>
          </cell>
        </row>
        <row r="34">
          <cell r="A34" t="str">
            <v>0307</v>
          </cell>
        </row>
        <row r="35">
          <cell r="A35" t="str">
            <v>0308</v>
          </cell>
        </row>
        <row r="36">
          <cell r="A36" t="str">
            <v>0309</v>
          </cell>
        </row>
        <row r="37">
          <cell r="A37" t="str">
            <v>0310</v>
          </cell>
        </row>
        <row r="38">
          <cell r="A38" t="str">
            <v>0311</v>
          </cell>
        </row>
        <row r="39">
          <cell r="A39" t="str">
            <v>0312</v>
          </cell>
        </row>
        <row r="40">
          <cell r="A40" t="str">
            <v>0313</v>
          </cell>
        </row>
        <row r="41">
          <cell r="A41" t="str">
            <v>0400</v>
          </cell>
        </row>
        <row r="42">
          <cell r="A42" t="str">
            <v>0401</v>
          </cell>
        </row>
        <row r="43">
          <cell r="A43" t="str">
            <v>0402</v>
          </cell>
        </row>
        <row r="44">
          <cell r="A44" t="str">
            <v>0403</v>
          </cell>
        </row>
        <row r="45">
          <cell r="A45" t="str">
            <v>0404</v>
          </cell>
        </row>
        <row r="46">
          <cell r="A46" t="str">
            <v>0405</v>
          </cell>
        </row>
        <row r="47">
          <cell r="A47" t="str">
            <v>0406</v>
          </cell>
        </row>
        <row r="48">
          <cell r="A48" t="str">
            <v>0407</v>
          </cell>
        </row>
        <row r="49">
          <cell r="A49" t="str">
            <v>0408</v>
          </cell>
        </row>
        <row r="50">
          <cell r="A50" t="str">
            <v>0409</v>
          </cell>
        </row>
        <row r="51">
          <cell r="A51" t="str">
            <v>0410</v>
          </cell>
        </row>
        <row r="52">
          <cell r="A52" t="str">
            <v>0411</v>
          </cell>
        </row>
        <row r="53">
          <cell r="A53" t="str">
            <v>0500</v>
          </cell>
        </row>
        <row r="54">
          <cell r="A54" t="str">
            <v>0501</v>
          </cell>
        </row>
        <row r="55">
          <cell r="A55" t="str">
            <v>0502</v>
          </cell>
        </row>
        <row r="56">
          <cell r="A56" t="str">
            <v>0503</v>
          </cell>
        </row>
        <row r="57">
          <cell r="A57" t="str">
            <v>0504</v>
          </cell>
        </row>
        <row r="58">
          <cell r="A58" t="str">
            <v>0600</v>
          </cell>
        </row>
        <row r="59">
          <cell r="A59" t="str">
            <v>0601</v>
          </cell>
        </row>
        <row r="60">
          <cell r="A60" t="str">
            <v>0602</v>
          </cell>
        </row>
        <row r="61">
          <cell r="A61" t="str">
            <v>0603</v>
          </cell>
        </row>
        <row r="62">
          <cell r="A62" t="str">
            <v>0604</v>
          </cell>
        </row>
        <row r="63">
          <cell r="A63" t="str">
            <v>0700</v>
          </cell>
        </row>
        <row r="64">
          <cell r="A64" t="str">
            <v>0701</v>
          </cell>
        </row>
        <row r="65">
          <cell r="A65" t="str">
            <v>0702</v>
          </cell>
        </row>
        <row r="66">
          <cell r="A66" t="str">
            <v>0703</v>
          </cell>
        </row>
        <row r="67">
          <cell r="A67" t="str">
            <v>0704</v>
          </cell>
        </row>
        <row r="68">
          <cell r="A68" t="str">
            <v>0705</v>
          </cell>
        </row>
        <row r="69">
          <cell r="A69" t="str">
            <v>0706</v>
          </cell>
        </row>
        <row r="70">
          <cell r="A70" t="str">
            <v>0707</v>
          </cell>
        </row>
        <row r="71">
          <cell r="A71" t="str">
            <v>0708</v>
          </cell>
        </row>
        <row r="72">
          <cell r="A72" t="str">
            <v>0709</v>
          </cell>
        </row>
        <row r="73">
          <cell r="A73" t="str">
            <v>0800</v>
          </cell>
        </row>
        <row r="74">
          <cell r="A74" t="str">
            <v>0801</v>
          </cell>
        </row>
        <row r="75">
          <cell r="A75" t="str">
            <v>0802</v>
          </cell>
        </row>
        <row r="76">
          <cell r="A76" t="str">
            <v>0803</v>
          </cell>
        </row>
        <row r="77">
          <cell r="A77" t="str">
            <v>0804</v>
          </cell>
        </row>
        <row r="78">
          <cell r="A78" t="str">
            <v>0805</v>
          </cell>
        </row>
        <row r="79">
          <cell r="A79" t="str">
            <v>0806</v>
          </cell>
        </row>
        <row r="80">
          <cell r="A80" t="str">
            <v>0900</v>
          </cell>
        </row>
        <row r="81">
          <cell r="A81" t="str">
            <v>0901</v>
          </cell>
        </row>
        <row r="82">
          <cell r="A82" t="str">
            <v>0902</v>
          </cell>
        </row>
        <row r="83">
          <cell r="A83" t="str">
            <v>0903</v>
          </cell>
        </row>
        <row r="84">
          <cell r="A84" t="str">
            <v>0904</v>
          </cell>
        </row>
        <row r="85">
          <cell r="A85" t="str">
            <v>0905</v>
          </cell>
        </row>
        <row r="86">
          <cell r="A86" t="str">
            <v>0907</v>
          </cell>
        </row>
        <row r="87">
          <cell r="A87" t="str">
            <v>1000</v>
          </cell>
        </row>
        <row r="88">
          <cell r="A88" t="str">
            <v>1001</v>
          </cell>
        </row>
        <row r="89">
          <cell r="A89" t="str">
            <v>1002</v>
          </cell>
        </row>
        <row r="90">
          <cell r="A90" t="str">
            <v>1003</v>
          </cell>
        </row>
        <row r="91">
          <cell r="A91" t="str">
            <v>1004</v>
          </cell>
        </row>
        <row r="92">
          <cell r="A92" t="str">
            <v>1005</v>
          </cell>
        </row>
        <row r="93">
          <cell r="A93" t="str">
            <v>1006</v>
          </cell>
        </row>
        <row r="94">
          <cell r="A94" t="str">
            <v>1100</v>
          </cell>
        </row>
        <row r="95">
          <cell r="A95" t="str">
            <v>1101</v>
          </cell>
        </row>
        <row r="96">
          <cell r="A96" t="str">
            <v>1102</v>
          </cell>
        </row>
        <row r="97">
          <cell r="A97" t="str">
            <v>1103</v>
          </cell>
        </row>
        <row r="98">
          <cell r="A98" t="str">
            <v>1104</v>
          </cell>
        </row>
        <row r="99">
          <cell r="A99">
            <v>9600</v>
          </cell>
        </row>
        <row r="100">
          <cell r="A100">
            <v>7900</v>
          </cell>
        </row>
      </sheetData>
      <sheetData sheetId="7"/>
      <sheetData sheetId="8">
        <row r="1">
          <cell r="A1" t="str">
            <v>КЦСР</v>
          </cell>
        </row>
        <row r="2">
          <cell r="A2" t="str">
            <v>0000000</v>
          </cell>
        </row>
        <row r="3">
          <cell r="A3" t="str">
            <v>0010400</v>
          </cell>
        </row>
        <row r="4">
          <cell r="A4" t="str">
            <v>0013100</v>
          </cell>
        </row>
        <row r="5">
          <cell r="A5" t="str">
            <v>0015800</v>
          </cell>
        </row>
        <row r="6">
          <cell r="A6" t="str">
            <v>0016700</v>
          </cell>
        </row>
        <row r="7">
          <cell r="A7" t="str">
            <v>0309800</v>
          </cell>
        </row>
        <row r="8">
          <cell r="A8" t="str">
            <v>0815800</v>
          </cell>
        </row>
        <row r="9">
          <cell r="A9" t="str">
            <v>0816802</v>
          </cell>
        </row>
        <row r="10">
          <cell r="A10" t="str">
            <v>0817103</v>
          </cell>
        </row>
        <row r="11">
          <cell r="A11" t="str">
            <v>0817201</v>
          </cell>
        </row>
        <row r="12">
          <cell r="A12" t="str">
            <v>0817203</v>
          </cell>
        </row>
        <row r="13">
          <cell r="A13" t="str">
            <v>0817600</v>
          </cell>
        </row>
        <row r="14">
          <cell r="A14" t="str">
            <v>0819900</v>
          </cell>
        </row>
        <row r="15">
          <cell r="A15" t="str">
            <v>1000701</v>
          </cell>
        </row>
        <row r="16">
          <cell r="A16" t="str">
            <v>1001302</v>
          </cell>
        </row>
        <row r="17">
          <cell r="A17" t="str">
            <v>1002100</v>
          </cell>
        </row>
        <row r="18">
          <cell r="A18" t="str">
            <v>1002500</v>
          </cell>
        </row>
        <row r="19">
          <cell r="A19" t="str">
            <v>1005900</v>
          </cell>
        </row>
        <row r="20">
          <cell r="A20" t="str">
            <v>1020204</v>
          </cell>
        </row>
        <row r="21">
          <cell r="A21" t="str">
            <v>1020300</v>
          </cell>
        </row>
        <row r="22">
          <cell r="A22" t="str">
            <v>1020401</v>
          </cell>
        </row>
        <row r="23">
          <cell r="A23" t="str">
            <v>1020402</v>
          </cell>
        </row>
        <row r="24">
          <cell r="A24" t="str">
            <v>1020501</v>
          </cell>
        </row>
        <row r="25">
          <cell r="A25" t="str">
            <v>1020502</v>
          </cell>
        </row>
        <row r="26">
          <cell r="A26" t="str">
            <v>1308000</v>
          </cell>
        </row>
        <row r="27">
          <cell r="A27" t="str">
            <v>2006600</v>
          </cell>
        </row>
        <row r="28">
          <cell r="A28" t="str">
            <v>2006700</v>
          </cell>
        </row>
        <row r="29">
          <cell r="A29" t="str">
            <v>2016700</v>
          </cell>
        </row>
        <row r="30">
          <cell r="A30" t="str">
            <v>2016801</v>
          </cell>
        </row>
        <row r="31">
          <cell r="A31" t="str">
            <v>2016802</v>
          </cell>
        </row>
        <row r="32">
          <cell r="A32" t="str">
            <v>2024200</v>
          </cell>
        </row>
        <row r="33">
          <cell r="A33" t="str">
            <v>2025800</v>
          </cell>
        </row>
        <row r="34">
          <cell r="A34" t="str">
            <v>2026500</v>
          </cell>
        </row>
        <row r="35">
          <cell r="A35" t="str">
            <v>2026700</v>
          </cell>
        </row>
        <row r="36">
          <cell r="A36" t="str">
            <v>2027101</v>
          </cell>
        </row>
        <row r="37">
          <cell r="A37" t="str">
            <v>2027102</v>
          </cell>
        </row>
        <row r="38">
          <cell r="A38">
            <v>2027103</v>
          </cell>
        </row>
        <row r="39">
          <cell r="A39" t="str">
            <v>2027201</v>
          </cell>
        </row>
        <row r="40">
          <cell r="A40" t="str">
            <v>2027202</v>
          </cell>
        </row>
        <row r="41">
          <cell r="A41" t="str">
            <v>2027203</v>
          </cell>
        </row>
        <row r="42">
          <cell r="A42" t="str">
            <v>2027600</v>
          </cell>
        </row>
        <row r="43">
          <cell r="A43" t="str">
            <v>2155800</v>
          </cell>
        </row>
        <row r="44">
          <cell r="A44" t="str">
            <v>2156700</v>
          </cell>
        </row>
        <row r="45">
          <cell r="A45" t="str">
            <v>2156802</v>
          </cell>
        </row>
        <row r="46">
          <cell r="A46" t="str">
            <v>2157202</v>
          </cell>
        </row>
        <row r="47">
          <cell r="A47" t="str">
            <v>2157203</v>
          </cell>
        </row>
        <row r="48">
          <cell r="A48" t="str">
            <v>2157600</v>
          </cell>
        </row>
        <row r="49">
          <cell r="A49" t="str">
            <v>3400101</v>
          </cell>
        </row>
        <row r="50">
          <cell r="A50" t="str">
            <v>4275800</v>
          </cell>
        </row>
        <row r="51">
          <cell r="A51" t="str">
            <v>4276802</v>
          </cell>
        </row>
        <row r="52">
          <cell r="A52" t="str">
            <v>4277101</v>
          </cell>
        </row>
        <row r="53">
          <cell r="A53" t="str">
            <v>4277201</v>
          </cell>
        </row>
        <row r="54">
          <cell r="A54" t="str">
            <v>4277202</v>
          </cell>
        </row>
        <row r="55">
          <cell r="A55" t="str">
            <v>4277203</v>
          </cell>
        </row>
        <row r="56">
          <cell r="A56" t="str">
            <v>4277600</v>
          </cell>
        </row>
        <row r="57">
          <cell r="A57" t="str">
            <v>4279900</v>
          </cell>
        </row>
        <row r="58">
          <cell r="A58" t="str">
            <v>4285800</v>
          </cell>
        </row>
        <row r="59">
          <cell r="A59" t="str">
            <v>4286802</v>
          </cell>
        </row>
        <row r="60">
          <cell r="A60" t="str">
            <v>4287201</v>
          </cell>
        </row>
        <row r="61">
          <cell r="A61" t="str">
            <v>4287202</v>
          </cell>
        </row>
        <row r="62">
          <cell r="A62" t="str">
            <v>4287203</v>
          </cell>
        </row>
        <row r="63">
          <cell r="A63" t="str">
            <v>4287600</v>
          </cell>
        </row>
        <row r="64">
          <cell r="A64" t="str">
            <v>4289900</v>
          </cell>
        </row>
        <row r="65">
          <cell r="A65" t="str">
            <v>4300000</v>
          </cell>
        </row>
        <row r="66">
          <cell r="A66" t="str">
            <v>4305800</v>
          </cell>
        </row>
        <row r="67">
          <cell r="A67" t="str">
            <v>4306802</v>
          </cell>
        </row>
        <row r="68">
          <cell r="A68" t="str">
            <v>4307101</v>
          </cell>
        </row>
        <row r="69">
          <cell r="A69" t="str">
            <v>4307102</v>
          </cell>
        </row>
        <row r="70">
          <cell r="A70" t="str">
            <v>4307201</v>
          </cell>
        </row>
        <row r="71">
          <cell r="A71" t="str">
            <v>4307202</v>
          </cell>
        </row>
        <row r="72">
          <cell r="A72" t="str">
            <v>4307203</v>
          </cell>
        </row>
        <row r="73">
          <cell r="A73" t="str">
            <v>4307600</v>
          </cell>
        </row>
        <row r="74">
          <cell r="A74" t="str">
            <v>4309900</v>
          </cell>
        </row>
        <row r="75">
          <cell r="A75" t="str">
            <v>4505800</v>
          </cell>
        </row>
        <row r="76">
          <cell r="A76" t="str">
            <v>4506700</v>
          </cell>
        </row>
        <row r="77">
          <cell r="A77" t="str">
            <v>4700000</v>
          </cell>
        </row>
        <row r="78">
          <cell r="A78" t="str">
            <v>4705800</v>
          </cell>
        </row>
        <row r="79">
          <cell r="A79" t="str">
            <v>4706802</v>
          </cell>
        </row>
        <row r="80">
          <cell r="A80" t="str">
            <v>4707101</v>
          </cell>
        </row>
        <row r="81">
          <cell r="A81" t="str">
            <v>4707102</v>
          </cell>
        </row>
        <row r="82">
          <cell r="A82" t="str">
            <v>4707201</v>
          </cell>
        </row>
        <row r="83">
          <cell r="A83" t="str">
            <v>4707202</v>
          </cell>
        </row>
        <row r="84">
          <cell r="A84" t="str">
            <v>4707203</v>
          </cell>
        </row>
        <row r="85">
          <cell r="A85" t="str">
            <v>4707600</v>
          </cell>
        </row>
        <row r="86">
          <cell r="A86" t="str">
            <v>4709900</v>
          </cell>
        </row>
        <row r="87">
          <cell r="A87" t="str">
            <v>4715800</v>
          </cell>
        </row>
        <row r="88">
          <cell r="A88" t="str">
            <v>4717203</v>
          </cell>
        </row>
        <row r="89">
          <cell r="A89" t="str">
            <v>4717600</v>
          </cell>
        </row>
        <row r="90">
          <cell r="A90" t="str">
            <v>4719900</v>
          </cell>
        </row>
        <row r="91">
          <cell r="A91" t="str">
            <v>4750000</v>
          </cell>
        </row>
        <row r="92">
          <cell r="A92" t="str">
            <v>4755800</v>
          </cell>
        </row>
        <row r="93">
          <cell r="A93" t="str">
            <v>4756802</v>
          </cell>
        </row>
        <row r="94">
          <cell r="A94" t="str">
            <v>4757101</v>
          </cell>
        </row>
        <row r="95">
          <cell r="A95" t="str">
            <v>4757102</v>
          </cell>
        </row>
        <row r="96">
          <cell r="A96" t="str">
            <v>4757202</v>
          </cell>
        </row>
        <row r="97">
          <cell r="A97" t="str">
            <v>4757203</v>
          </cell>
        </row>
        <row r="98">
          <cell r="A98" t="str">
            <v>4757600</v>
          </cell>
        </row>
        <row r="99">
          <cell r="A99" t="str">
            <v>4759900</v>
          </cell>
        </row>
        <row r="100">
          <cell r="A100" t="str">
            <v>4805800</v>
          </cell>
        </row>
        <row r="101">
          <cell r="A101" t="str">
            <v>4807102</v>
          </cell>
        </row>
        <row r="102">
          <cell r="A102" t="str">
            <v>4807600</v>
          </cell>
        </row>
        <row r="103">
          <cell r="A103" t="str">
            <v>4809900</v>
          </cell>
        </row>
        <row r="104">
          <cell r="A104" t="str">
            <v>4900101</v>
          </cell>
        </row>
        <row r="105">
          <cell r="A105" t="str">
            <v>5050105</v>
          </cell>
        </row>
        <row r="106">
          <cell r="A106" t="str">
            <v>5050401</v>
          </cell>
        </row>
        <row r="107">
          <cell r="A107" t="str">
            <v>5051101</v>
          </cell>
        </row>
        <row r="108">
          <cell r="A108" t="str">
            <v>5056400</v>
          </cell>
        </row>
        <row r="109">
          <cell r="A109" t="str">
            <v>5057600</v>
          </cell>
        </row>
        <row r="110">
          <cell r="A110" t="str">
            <v>7050200</v>
          </cell>
        </row>
        <row r="111">
          <cell r="A111" t="str">
            <v>7050300</v>
          </cell>
        </row>
        <row r="112">
          <cell r="A112" t="str">
            <v>7050401</v>
          </cell>
        </row>
        <row r="113">
          <cell r="A113" t="str">
            <v>7050402</v>
          </cell>
        </row>
        <row r="114">
          <cell r="A114" t="str">
            <v>7050403</v>
          </cell>
        </row>
        <row r="115">
          <cell r="A115" t="str">
            <v>7050404</v>
          </cell>
        </row>
        <row r="116">
          <cell r="A116" t="str">
            <v>7050405</v>
          </cell>
        </row>
        <row r="117">
          <cell r="A117" t="str">
            <v>7050406</v>
          </cell>
        </row>
        <row r="118">
          <cell r="A118" t="str">
            <v>7050407</v>
          </cell>
        </row>
        <row r="119">
          <cell r="A119" t="str">
            <v>7050408</v>
          </cell>
        </row>
        <row r="120">
          <cell r="A120" t="str">
            <v>7050409</v>
          </cell>
        </row>
        <row r="121">
          <cell r="A121" t="str">
            <v>7050503</v>
          </cell>
        </row>
        <row r="122">
          <cell r="A122" t="str">
            <v>7050505</v>
          </cell>
        </row>
        <row r="123">
          <cell r="A123" t="str">
            <v>7050506</v>
          </cell>
        </row>
        <row r="124">
          <cell r="A124" t="str">
            <v>7050507</v>
          </cell>
        </row>
        <row r="125">
          <cell r="A125" t="str">
            <v>7050508</v>
          </cell>
        </row>
        <row r="126">
          <cell r="A126" t="str">
            <v>7050601</v>
          </cell>
        </row>
        <row r="127">
          <cell r="A127" t="str">
            <v>7050602</v>
          </cell>
        </row>
        <row r="128">
          <cell r="A128" t="str">
            <v>7050603</v>
          </cell>
        </row>
        <row r="129">
          <cell r="A129" t="str">
            <v>7050604</v>
          </cell>
        </row>
        <row r="130">
          <cell r="A130" t="str">
            <v>7050605</v>
          </cell>
        </row>
        <row r="131">
          <cell r="A131" t="str">
            <v>7050606</v>
          </cell>
        </row>
        <row r="132">
          <cell r="A132" t="str">
            <v>7050607</v>
          </cell>
        </row>
        <row r="133">
          <cell r="A133" t="str">
            <v>7050608</v>
          </cell>
        </row>
        <row r="134">
          <cell r="A134" t="str">
            <v>7050609</v>
          </cell>
        </row>
        <row r="135">
          <cell r="A135" t="str">
            <v>7050703</v>
          </cell>
        </row>
        <row r="136">
          <cell r="A136" t="str">
            <v>7050706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!!! ИЗМЕНЕНИЯ"/>
      <sheetName val="Расчеты"/>
      <sheetName val="СВОД"/>
      <sheetName val="11-14 "/>
      <sheetName val="11-14  (old)"/>
      <sheetName val="Поясниельная в ФБ"/>
      <sheetName val="Курсы сравнение"/>
      <sheetName val="15vs15"/>
      <sheetName val="14vs14"/>
      <sheetName val="13vs13"/>
      <sheetName val="12vs12"/>
      <sheetName val="Текущий год факт-прогноз"/>
      <sheetName val="Отчет в Адм Деп"/>
      <sheetName val="% Анализ"/>
      <sheetName val="%ВЭБ-руб"/>
      <sheetName val="%ВЭБ-usd"/>
      <sheetName val="Контроль"/>
      <sheetName val="ПЗ к ФЗ"/>
      <sheetName val="Нефть"/>
      <sheetName val="ВВП Трансферт"/>
      <sheetName val="НГД"/>
      <sheetName val="Курсы"/>
      <sheetName val="Ставки"/>
      <sheetName val="% свод"/>
      <sheetName val="12-15"/>
      <sheetName val="СВОД_en"/>
      <sheetName val="СВОД-1"/>
      <sheetName val="СВОД-сравнение"/>
      <sheetName val="Анализ курсовой разницы"/>
      <sheetName val="Использования РФ и ФНБ"/>
      <sheetName val="CF"/>
      <sheetName val="Гист СВОД"/>
      <sheetName val="Доходы в ФБ"/>
      <sheetName val="Гист Доходы в ФБ"/>
      <sheetName val="Гист Фонды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04">
          <cell r="F104">
            <v>30810530094.980003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60"/>
  <sheetViews>
    <sheetView showZeros="0" tabSelected="1" zoomScale="60" zoomScaleNormal="60" zoomScaleSheetLayoutView="85" workbookViewId="0">
      <selection activeCell="M54" sqref="M54"/>
    </sheetView>
  </sheetViews>
  <sheetFormatPr defaultColWidth="9.140625" defaultRowHeight="15"/>
  <cols>
    <col min="1" max="1" width="5.28515625" style="1" customWidth="1"/>
    <col min="2" max="2" width="39.42578125" style="26" customWidth="1"/>
    <col min="3" max="3" width="18.5703125" style="1" customWidth="1"/>
    <col min="4" max="4" width="9.85546875" style="1" customWidth="1"/>
    <col min="5" max="5" width="18.28515625" style="1" customWidth="1"/>
    <col min="6" max="6" width="11.5703125" style="1" bestFit="1" customWidth="1"/>
    <col min="7" max="7" width="13.140625" style="1" customWidth="1"/>
    <col min="8" max="8" width="17.42578125" style="1" hidden="1" customWidth="1"/>
    <col min="9" max="9" width="12.28515625" style="1" customWidth="1"/>
    <col min="10" max="10" width="13" style="1" customWidth="1"/>
    <col min="11" max="11" width="12.42578125" style="1" customWidth="1"/>
    <col min="12" max="14" width="14.28515625" style="1" customWidth="1"/>
    <col min="15" max="15" width="13.5703125" style="1" customWidth="1"/>
    <col min="16" max="16" width="13" style="1" customWidth="1"/>
    <col min="17" max="17" width="13.85546875" style="2" customWidth="1"/>
    <col min="18" max="18" width="14.28515625" style="2" customWidth="1"/>
    <col min="19" max="19" width="13" style="1" customWidth="1"/>
    <col min="20" max="20" width="11.85546875" style="1" customWidth="1"/>
    <col min="21" max="21" width="13.85546875" style="1" customWidth="1"/>
    <col min="22" max="22" width="13.5703125" style="1" customWidth="1"/>
    <col min="23" max="23" width="12.140625" style="1" customWidth="1"/>
    <col min="24" max="24" width="17.85546875" style="1" bestFit="1" customWidth="1"/>
    <col min="25" max="16384" width="9.140625" style="1"/>
  </cols>
  <sheetData>
    <row r="1" spans="1:22" s="3" customFormat="1" ht="16.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</row>
    <row r="2" spans="1:22" s="3" customFormat="1" ht="18.75" customHeight="1">
      <c r="A2" s="100" t="s">
        <v>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</row>
    <row r="3" spans="1:22" s="3" customFormat="1" ht="18" customHeight="1">
      <c r="A3" s="100" t="s">
        <v>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</row>
    <row r="4" spans="1:22" s="4" customFormat="1" ht="23.25" customHeight="1">
      <c r="A4" s="108" t="s">
        <v>79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</row>
    <row r="5" spans="1:22" s="4" customFormat="1" ht="22.5" customHeight="1">
      <c r="A5" s="109" t="s">
        <v>3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</row>
    <row r="6" spans="1:22" s="6" customFormat="1" ht="17.100000000000001" customHeight="1">
      <c r="A6" s="110"/>
      <c r="B6" s="110"/>
      <c r="C6" s="5"/>
      <c r="D6" s="5"/>
      <c r="Q6" s="7"/>
      <c r="R6" s="7"/>
      <c r="U6" s="107" t="s">
        <v>58</v>
      </c>
      <c r="V6" s="107"/>
    </row>
    <row r="7" spans="1:22" s="6" customFormat="1" ht="42.6" customHeight="1">
      <c r="A7" s="99" t="s">
        <v>4</v>
      </c>
      <c r="B7" s="103" t="s">
        <v>5</v>
      </c>
      <c r="C7" s="104"/>
      <c r="D7" s="105" t="s">
        <v>6</v>
      </c>
      <c r="E7" s="106" t="s">
        <v>73</v>
      </c>
      <c r="F7" s="101" t="s">
        <v>74</v>
      </c>
      <c r="G7" s="102"/>
      <c r="H7" s="50"/>
      <c r="I7" s="101" t="s">
        <v>75</v>
      </c>
      <c r="J7" s="102"/>
      <c r="K7" s="94" t="s">
        <v>76</v>
      </c>
      <c r="L7" s="94"/>
      <c r="M7" s="94" t="s">
        <v>80</v>
      </c>
      <c r="N7" s="94"/>
      <c r="O7" s="95" t="s">
        <v>77</v>
      </c>
      <c r="P7" s="96"/>
      <c r="Q7" s="97" t="s">
        <v>7</v>
      </c>
      <c r="R7" s="98"/>
      <c r="S7" s="89" t="s">
        <v>59</v>
      </c>
      <c r="T7" s="90"/>
      <c r="U7" s="89" t="s">
        <v>78</v>
      </c>
      <c r="V7" s="90"/>
    </row>
    <row r="8" spans="1:22" s="6" customFormat="1" ht="102">
      <c r="A8" s="99"/>
      <c r="B8" s="103"/>
      <c r="C8" s="104"/>
      <c r="D8" s="105"/>
      <c r="E8" s="106"/>
      <c r="F8" s="31" t="s">
        <v>8</v>
      </c>
      <c r="G8" s="32" t="s">
        <v>9</v>
      </c>
      <c r="H8" s="32"/>
      <c r="I8" s="31" t="s">
        <v>8</v>
      </c>
      <c r="J8" s="32" t="s">
        <v>9</v>
      </c>
      <c r="K8" s="31" t="s">
        <v>8</v>
      </c>
      <c r="L8" s="32" t="s">
        <v>9</v>
      </c>
      <c r="M8" s="31" t="s">
        <v>8</v>
      </c>
      <c r="N8" s="32" t="s">
        <v>9</v>
      </c>
      <c r="O8" s="29" t="s">
        <v>10</v>
      </c>
      <c r="P8" s="58" t="s">
        <v>9</v>
      </c>
      <c r="Q8" s="9" t="s">
        <v>10</v>
      </c>
      <c r="R8" s="62" t="s">
        <v>9</v>
      </c>
      <c r="S8" s="29" t="s">
        <v>10</v>
      </c>
      <c r="T8" s="62" t="s">
        <v>9</v>
      </c>
      <c r="U8" s="62" t="s">
        <v>10</v>
      </c>
      <c r="V8" s="62" t="s">
        <v>9</v>
      </c>
    </row>
    <row r="9" spans="1:22" s="6" customFormat="1" ht="12.75">
      <c r="A9" s="8">
        <v>1</v>
      </c>
      <c r="B9" s="99">
        <v>2</v>
      </c>
      <c r="C9" s="84"/>
      <c r="D9" s="8">
        <v>3</v>
      </c>
      <c r="E9" s="33">
        <v>4</v>
      </c>
      <c r="F9" s="8">
        <v>5</v>
      </c>
      <c r="G9" s="8">
        <v>6</v>
      </c>
      <c r="H9" s="51"/>
      <c r="I9" s="8">
        <v>7</v>
      </c>
      <c r="J9" s="8">
        <v>8</v>
      </c>
      <c r="K9" s="8">
        <v>9</v>
      </c>
      <c r="L9" s="8">
        <v>10</v>
      </c>
      <c r="M9" s="64"/>
      <c r="N9" s="64"/>
      <c r="O9" s="8">
        <v>13</v>
      </c>
      <c r="P9" s="59">
        <v>14</v>
      </c>
      <c r="Q9" s="8">
        <v>15</v>
      </c>
      <c r="R9" s="59">
        <v>16</v>
      </c>
      <c r="S9" s="8">
        <v>17</v>
      </c>
      <c r="T9" s="59">
        <v>18</v>
      </c>
      <c r="U9" s="59">
        <v>19</v>
      </c>
      <c r="V9" s="59">
        <v>20</v>
      </c>
    </row>
    <row r="10" spans="1:22" s="6" customFormat="1" ht="39" customHeight="1">
      <c r="A10" s="74" t="s">
        <v>11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6"/>
    </row>
    <row r="11" spans="1:22" s="6" customFormat="1" ht="48" hidden="1">
      <c r="A11" s="71">
        <v>1</v>
      </c>
      <c r="B11" s="68" t="s">
        <v>12</v>
      </c>
      <c r="C11" s="30" t="s">
        <v>62</v>
      </c>
      <c r="D11" s="30" t="s">
        <v>14</v>
      </c>
      <c r="E11" s="42">
        <v>2</v>
      </c>
      <c r="F11" s="12">
        <v>1659</v>
      </c>
      <c r="G11" s="13">
        <f>ROUND(E11*F11,2)</f>
        <v>3318</v>
      </c>
      <c r="H11" s="53">
        <v>755380441</v>
      </c>
      <c r="I11" s="12">
        <v>2267</v>
      </c>
      <c r="J11" s="13">
        <f>ROUND(E11*I11,2)</f>
        <v>4534</v>
      </c>
      <c r="K11" s="12">
        <v>1739</v>
      </c>
      <c r="L11" s="13">
        <v>3477.1509999999998</v>
      </c>
      <c r="M11" s="13"/>
      <c r="N11" s="13"/>
      <c r="O11" s="13">
        <f>(F11+I11+K11)/3</f>
        <v>1888.3333333333333</v>
      </c>
      <c r="P11" s="36">
        <f>ROUND(E11*O11,2)</f>
        <v>3776.67</v>
      </c>
      <c r="Q11" s="15">
        <f t="shared" ref="Q11:Q40" si="0">(I11+K11+O11)/3</f>
        <v>1964.7777777777776</v>
      </c>
      <c r="R11" s="27">
        <f t="shared" ref="R11:R40" si="1">ROUND(E11*Q11,2)</f>
        <v>3929.56</v>
      </c>
      <c r="S11" s="12">
        <f t="shared" ref="S11:S40" si="2">(K11+O11+Q11)/3</f>
        <v>1864.0370370370367</v>
      </c>
      <c r="T11" s="28">
        <f t="shared" ref="T11:T40" si="3">ROUND(E11*S11,2)</f>
        <v>3728.07</v>
      </c>
      <c r="U11" s="12">
        <f t="shared" ref="U11:U40" si="4">(O11+Q11+S11)/3</f>
        <v>1905.7160493827159</v>
      </c>
      <c r="V11" s="28">
        <f t="shared" ref="V11:V40" si="5">ROUND(E11*U11,2)</f>
        <v>3811.43</v>
      </c>
    </row>
    <row r="12" spans="1:22" s="6" customFormat="1" ht="36" hidden="1">
      <c r="A12" s="72"/>
      <c r="B12" s="69"/>
      <c r="C12" s="17" t="s">
        <v>61</v>
      </c>
      <c r="D12" s="30" t="s">
        <v>14</v>
      </c>
      <c r="E12" s="43">
        <v>1.4</v>
      </c>
      <c r="F12" s="12">
        <v>142</v>
      </c>
      <c r="G12" s="18">
        <f>ROUND(E12*F12,2)</f>
        <v>198.8</v>
      </c>
      <c r="H12" s="18"/>
      <c r="I12" s="19">
        <v>406</v>
      </c>
      <c r="J12" s="13">
        <f t="shared" ref="J12:J40" si="6">ROUND(E12*I12,2)</f>
        <v>568.4</v>
      </c>
      <c r="K12" s="19">
        <v>963</v>
      </c>
      <c r="L12" s="13">
        <f t="shared" ref="L12:L46" si="7">ROUND(E12*K12,2)</f>
        <v>1348.2</v>
      </c>
      <c r="M12" s="13"/>
      <c r="N12" s="13"/>
      <c r="O12" s="13">
        <f t="shared" ref="O12:O37" si="8">(F12+I12+K12)/3</f>
        <v>503.66666666666669</v>
      </c>
      <c r="P12" s="36">
        <f t="shared" ref="P12:P42" si="9">ROUND(E12*O12,2)</f>
        <v>705.13</v>
      </c>
      <c r="Q12" s="15">
        <f t="shared" si="0"/>
        <v>624.22222222222229</v>
      </c>
      <c r="R12" s="27">
        <f t="shared" si="1"/>
        <v>873.91</v>
      </c>
      <c r="S12" s="12">
        <f t="shared" si="2"/>
        <v>696.96296296296305</v>
      </c>
      <c r="T12" s="28">
        <f t="shared" si="3"/>
        <v>975.75</v>
      </c>
      <c r="U12" s="12">
        <f t="shared" si="4"/>
        <v>608.28395061728395</v>
      </c>
      <c r="V12" s="28">
        <f t="shared" si="5"/>
        <v>851.6</v>
      </c>
    </row>
    <row r="13" spans="1:22" s="6" customFormat="1" ht="48" hidden="1">
      <c r="A13" s="72"/>
      <c r="B13" s="69"/>
      <c r="C13" s="40" t="s">
        <v>64</v>
      </c>
      <c r="D13" s="20" t="s">
        <v>16</v>
      </c>
      <c r="E13" s="44">
        <v>1.5</v>
      </c>
      <c r="F13" s="12"/>
      <c r="G13" s="21">
        <f>ROUND(E13*F13,2)</f>
        <v>0</v>
      </c>
      <c r="H13" s="21">
        <v>331832553</v>
      </c>
      <c r="I13" s="12"/>
      <c r="J13" s="13">
        <f t="shared" si="6"/>
        <v>0</v>
      </c>
      <c r="K13" s="12"/>
      <c r="L13" s="13">
        <f>ROUND(E13*K13,2)</f>
        <v>0</v>
      </c>
      <c r="M13" s="13"/>
      <c r="N13" s="13"/>
      <c r="O13" s="13">
        <f>(F13+I13+K13)/3</f>
        <v>0</v>
      </c>
      <c r="P13" s="36">
        <f t="shared" si="9"/>
        <v>0</v>
      </c>
      <c r="Q13" s="15">
        <f t="shared" si="0"/>
        <v>0</v>
      </c>
      <c r="R13" s="27">
        <f t="shared" si="1"/>
        <v>0</v>
      </c>
      <c r="S13" s="12">
        <f t="shared" si="2"/>
        <v>0</v>
      </c>
      <c r="T13" s="28">
        <f t="shared" si="3"/>
        <v>0</v>
      </c>
      <c r="U13" s="12">
        <f t="shared" si="4"/>
        <v>0</v>
      </c>
      <c r="V13" s="28">
        <f t="shared" si="5"/>
        <v>0</v>
      </c>
    </row>
    <row r="14" spans="1:22" s="6" customFormat="1" ht="48" hidden="1">
      <c r="A14" s="72"/>
      <c r="B14" s="69"/>
      <c r="C14" s="41" t="s">
        <v>66</v>
      </c>
      <c r="D14" s="20" t="s">
        <v>16</v>
      </c>
      <c r="E14" s="45">
        <v>0.5</v>
      </c>
      <c r="F14" s="12"/>
      <c r="G14" s="21">
        <f t="shared" ref="G14:G16" si="10">ROUND(E14*F14,2)</f>
        <v>0</v>
      </c>
      <c r="H14" s="21"/>
      <c r="I14" s="12"/>
      <c r="J14" s="13">
        <f t="shared" si="6"/>
        <v>0</v>
      </c>
      <c r="K14" s="12"/>
      <c r="L14" s="13">
        <f>ROUND(E14*K14,2)</f>
        <v>0</v>
      </c>
      <c r="M14" s="13"/>
      <c r="N14" s="13"/>
      <c r="O14" s="13">
        <f>(F14+I14+K14)/3</f>
        <v>0</v>
      </c>
      <c r="P14" s="36">
        <f t="shared" si="9"/>
        <v>0</v>
      </c>
      <c r="Q14" s="15">
        <f t="shared" si="0"/>
        <v>0</v>
      </c>
      <c r="R14" s="27">
        <f t="shared" si="1"/>
        <v>0</v>
      </c>
      <c r="S14" s="12">
        <f t="shared" si="2"/>
        <v>0</v>
      </c>
      <c r="T14" s="28">
        <f t="shared" si="3"/>
        <v>0</v>
      </c>
      <c r="U14" s="12">
        <f t="shared" si="4"/>
        <v>0</v>
      </c>
      <c r="V14" s="28">
        <f t="shared" si="5"/>
        <v>0</v>
      </c>
    </row>
    <row r="15" spans="1:22" s="6" customFormat="1" ht="36" hidden="1">
      <c r="A15" s="72"/>
      <c r="B15" s="69"/>
      <c r="C15" s="40" t="s">
        <v>63</v>
      </c>
      <c r="D15" s="20" t="s">
        <v>16</v>
      </c>
      <c r="E15" s="46">
        <v>1</v>
      </c>
      <c r="F15" s="12">
        <v>2902</v>
      </c>
      <c r="G15" s="21">
        <f>ROUND(E15*F15,2)</f>
        <v>2902</v>
      </c>
      <c r="H15" s="21"/>
      <c r="I15" s="12">
        <v>4354</v>
      </c>
      <c r="J15" s="13">
        <f t="shared" si="6"/>
        <v>4354</v>
      </c>
      <c r="K15" s="12">
        <v>4485</v>
      </c>
      <c r="L15" s="13">
        <v>4485.2759999999998</v>
      </c>
      <c r="M15" s="13"/>
      <c r="N15" s="13"/>
      <c r="O15" s="13">
        <v>4500</v>
      </c>
      <c r="P15" s="36">
        <f t="shared" si="9"/>
        <v>4500</v>
      </c>
      <c r="Q15" s="15">
        <f t="shared" si="0"/>
        <v>4446.333333333333</v>
      </c>
      <c r="R15" s="27">
        <f t="shared" si="1"/>
        <v>4446.33</v>
      </c>
      <c r="S15" s="12">
        <f t="shared" si="2"/>
        <v>4477.1111111111104</v>
      </c>
      <c r="T15" s="28">
        <f t="shared" si="3"/>
        <v>4477.1099999999997</v>
      </c>
      <c r="U15" s="12">
        <f t="shared" si="4"/>
        <v>4474.4814814814808</v>
      </c>
      <c r="V15" s="28">
        <f t="shared" si="5"/>
        <v>4474.4799999999996</v>
      </c>
    </row>
    <row r="16" spans="1:22" s="6" customFormat="1" ht="100.5" customHeight="1">
      <c r="A16" s="73"/>
      <c r="B16" s="70"/>
      <c r="C16" s="41" t="s">
        <v>65</v>
      </c>
      <c r="D16" s="20" t="s">
        <v>16</v>
      </c>
      <c r="E16" s="47">
        <v>1</v>
      </c>
      <c r="F16" s="12">
        <v>4354</v>
      </c>
      <c r="G16" s="21">
        <f t="shared" si="10"/>
        <v>4354</v>
      </c>
      <c r="H16" s="21"/>
      <c r="I16" s="12">
        <v>4485</v>
      </c>
      <c r="J16" s="13">
        <f t="shared" si="6"/>
        <v>4485</v>
      </c>
      <c r="K16" s="19">
        <v>4619</v>
      </c>
      <c r="L16" s="13">
        <v>4485.2759999999998</v>
      </c>
      <c r="M16" s="13">
        <v>4446.333333333333</v>
      </c>
      <c r="N16" s="13">
        <v>4446.33</v>
      </c>
      <c r="O16" s="13">
        <v>4500</v>
      </c>
      <c r="P16" s="60">
        <f t="shared" si="9"/>
        <v>4500</v>
      </c>
      <c r="Q16" s="15">
        <f t="shared" si="0"/>
        <v>4534.666666666667</v>
      </c>
      <c r="R16" s="61">
        <f t="shared" si="1"/>
        <v>4534.67</v>
      </c>
      <c r="S16" s="63">
        <f t="shared" si="2"/>
        <v>4551.2222222222226</v>
      </c>
      <c r="T16" s="60">
        <f t="shared" si="3"/>
        <v>4551.22</v>
      </c>
      <c r="U16" s="63">
        <f t="shared" si="4"/>
        <v>4528.6296296296305</v>
      </c>
      <c r="V16" s="60">
        <f t="shared" si="5"/>
        <v>4528.63</v>
      </c>
    </row>
    <row r="17" spans="1:23" s="6" customFormat="1" ht="39.75" hidden="1" customHeight="1">
      <c r="A17" s="83">
        <v>2</v>
      </c>
      <c r="B17" s="91" t="s">
        <v>68</v>
      </c>
      <c r="C17" s="38" t="s">
        <v>13</v>
      </c>
      <c r="D17" s="38" t="s">
        <v>17</v>
      </c>
      <c r="E17" s="48">
        <v>5</v>
      </c>
      <c r="F17" s="12">
        <v>3651</v>
      </c>
      <c r="G17" s="39">
        <f>ROUND(3.5*F17,2)</f>
        <v>12778.5</v>
      </c>
      <c r="H17" s="39">
        <v>4386282968</v>
      </c>
      <c r="I17" s="12">
        <v>3017</v>
      </c>
      <c r="J17" s="13">
        <v>10559.5</v>
      </c>
      <c r="K17" s="12">
        <v>2897</v>
      </c>
      <c r="L17" s="13">
        <f>ROUND(E17*K17,2)</f>
        <v>14485</v>
      </c>
      <c r="M17" s="13">
        <v>2701</v>
      </c>
      <c r="N17" s="13">
        <v>13505</v>
      </c>
      <c r="O17" s="13">
        <v>2189</v>
      </c>
      <c r="P17" s="60">
        <f t="shared" si="9"/>
        <v>10945</v>
      </c>
      <c r="Q17" s="15">
        <f t="shared" si="0"/>
        <v>2701</v>
      </c>
      <c r="R17" s="61">
        <f t="shared" si="1"/>
        <v>13505</v>
      </c>
      <c r="S17" s="63">
        <f t="shared" si="2"/>
        <v>2595.6666666666665</v>
      </c>
      <c r="T17" s="60">
        <f t="shared" si="3"/>
        <v>12978.33</v>
      </c>
      <c r="U17" s="63">
        <f t="shared" si="4"/>
        <v>2495.2222222222222</v>
      </c>
      <c r="V17" s="60">
        <f t="shared" si="5"/>
        <v>12476.11</v>
      </c>
      <c r="W17" s="57"/>
    </row>
    <row r="18" spans="1:23" s="6" customFormat="1" ht="30.75" hidden="1" customHeight="1">
      <c r="A18" s="83"/>
      <c r="B18" s="92"/>
      <c r="C18" s="17" t="s">
        <v>61</v>
      </c>
      <c r="D18" s="17" t="s">
        <v>17</v>
      </c>
      <c r="E18" s="43">
        <v>3.5</v>
      </c>
      <c r="F18" s="12">
        <v>639</v>
      </c>
      <c r="G18" s="18">
        <v>1565.55</v>
      </c>
      <c r="H18" s="18"/>
      <c r="I18" s="19">
        <v>1865</v>
      </c>
      <c r="J18" s="13">
        <v>4569.25</v>
      </c>
      <c r="K18" s="19">
        <v>1143</v>
      </c>
      <c r="L18" s="13">
        <v>4000.75</v>
      </c>
      <c r="M18" s="13">
        <v>1407.8888888888889</v>
      </c>
      <c r="N18" s="13">
        <v>4927.6099999999997</v>
      </c>
      <c r="O18" s="13">
        <f t="shared" si="8"/>
        <v>1215.6666666666667</v>
      </c>
      <c r="P18" s="60">
        <f t="shared" si="9"/>
        <v>4254.83</v>
      </c>
      <c r="Q18" s="15">
        <f t="shared" si="0"/>
        <v>1407.8888888888889</v>
      </c>
      <c r="R18" s="61">
        <f t="shared" si="1"/>
        <v>4927.6099999999997</v>
      </c>
      <c r="S18" s="63">
        <f t="shared" si="2"/>
        <v>1255.5185185185185</v>
      </c>
      <c r="T18" s="60">
        <f t="shared" si="3"/>
        <v>4394.3100000000004</v>
      </c>
      <c r="U18" s="63">
        <f t="shared" si="4"/>
        <v>1293.0246913580247</v>
      </c>
      <c r="V18" s="60">
        <f t="shared" si="5"/>
        <v>4525.59</v>
      </c>
    </row>
    <row r="19" spans="1:23" s="6" customFormat="1" ht="48" hidden="1">
      <c r="A19" s="83"/>
      <c r="B19" s="92"/>
      <c r="C19" s="40" t="s">
        <v>64</v>
      </c>
      <c r="D19" s="20" t="s">
        <v>18</v>
      </c>
      <c r="E19" s="45">
        <v>3.75</v>
      </c>
      <c r="F19" s="12"/>
      <c r="G19" s="21">
        <f>ROUND(E19*F19,2)</f>
        <v>0</v>
      </c>
      <c r="H19" s="21">
        <v>63927369.659999996</v>
      </c>
      <c r="I19" s="12"/>
      <c r="J19" s="13">
        <f t="shared" si="6"/>
        <v>0</v>
      </c>
      <c r="K19" s="12"/>
      <c r="L19" s="13">
        <f t="shared" si="7"/>
        <v>0</v>
      </c>
      <c r="M19" s="13">
        <v>0</v>
      </c>
      <c r="N19" s="13">
        <v>0</v>
      </c>
      <c r="O19" s="13">
        <f t="shared" si="8"/>
        <v>0</v>
      </c>
      <c r="P19" s="60">
        <f t="shared" si="9"/>
        <v>0</v>
      </c>
      <c r="Q19" s="15">
        <f t="shared" si="0"/>
        <v>0</v>
      </c>
      <c r="R19" s="61">
        <f t="shared" si="1"/>
        <v>0</v>
      </c>
      <c r="S19" s="63">
        <f t="shared" si="2"/>
        <v>0</v>
      </c>
      <c r="T19" s="60">
        <f t="shared" si="3"/>
        <v>0</v>
      </c>
      <c r="U19" s="63">
        <f t="shared" si="4"/>
        <v>0</v>
      </c>
      <c r="V19" s="60">
        <f t="shared" si="5"/>
        <v>0</v>
      </c>
    </row>
    <row r="20" spans="1:23" s="6" customFormat="1" ht="48" hidden="1">
      <c r="A20" s="83"/>
      <c r="B20" s="92"/>
      <c r="C20" s="41" t="s">
        <v>66</v>
      </c>
      <c r="D20" s="20" t="s">
        <v>18</v>
      </c>
      <c r="E20" s="46">
        <v>1.25</v>
      </c>
      <c r="F20" s="12"/>
      <c r="G20" s="21">
        <f t="shared" ref="G20" si="11">ROUND(E20*F20,2)</f>
        <v>0</v>
      </c>
      <c r="H20" s="21"/>
      <c r="I20" s="12"/>
      <c r="J20" s="13">
        <f t="shared" si="6"/>
        <v>0</v>
      </c>
      <c r="K20" s="19"/>
      <c r="L20" s="13">
        <f t="shared" si="7"/>
        <v>0</v>
      </c>
      <c r="M20" s="13">
        <v>0</v>
      </c>
      <c r="N20" s="13">
        <v>0</v>
      </c>
      <c r="O20" s="13">
        <f t="shared" si="8"/>
        <v>0</v>
      </c>
      <c r="P20" s="60">
        <f t="shared" si="9"/>
        <v>0</v>
      </c>
      <c r="Q20" s="15">
        <f t="shared" si="0"/>
        <v>0</v>
      </c>
      <c r="R20" s="61">
        <f t="shared" si="1"/>
        <v>0</v>
      </c>
      <c r="S20" s="63">
        <f t="shared" si="2"/>
        <v>0</v>
      </c>
      <c r="T20" s="60">
        <f t="shared" si="3"/>
        <v>0</v>
      </c>
      <c r="U20" s="63">
        <f t="shared" si="4"/>
        <v>0</v>
      </c>
      <c r="V20" s="60">
        <f t="shared" si="5"/>
        <v>0</v>
      </c>
    </row>
    <row r="21" spans="1:23" s="6" customFormat="1" ht="36" hidden="1">
      <c r="A21" s="83"/>
      <c r="B21" s="92"/>
      <c r="C21" s="40" t="s">
        <v>63</v>
      </c>
      <c r="D21" s="20" t="s">
        <v>18</v>
      </c>
      <c r="E21" s="47">
        <v>2.5</v>
      </c>
      <c r="F21" s="12">
        <v>8</v>
      </c>
      <c r="G21" s="21">
        <v>14</v>
      </c>
      <c r="H21" s="21"/>
      <c r="I21" s="12">
        <v>33</v>
      </c>
      <c r="J21" s="13">
        <v>57.75</v>
      </c>
      <c r="K21" s="12">
        <v>57</v>
      </c>
      <c r="L21" s="13">
        <v>144.65</v>
      </c>
      <c r="M21" s="13">
        <v>56.333333333333336</v>
      </c>
      <c r="N21" s="13">
        <v>140.83000000000001</v>
      </c>
      <c r="O21" s="13">
        <v>79</v>
      </c>
      <c r="P21" s="60">
        <f t="shared" si="9"/>
        <v>197.5</v>
      </c>
      <c r="Q21" s="15">
        <f t="shared" si="0"/>
        <v>56.333333333333336</v>
      </c>
      <c r="R21" s="61">
        <f t="shared" si="1"/>
        <v>140.83000000000001</v>
      </c>
      <c r="S21" s="63">
        <f t="shared" si="2"/>
        <v>64.111111111111114</v>
      </c>
      <c r="T21" s="60">
        <f t="shared" si="3"/>
        <v>160.28</v>
      </c>
      <c r="U21" s="63">
        <f t="shared" si="4"/>
        <v>66.481481481481481</v>
      </c>
      <c r="V21" s="60">
        <f t="shared" si="5"/>
        <v>166.2</v>
      </c>
    </row>
    <row r="22" spans="1:23" s="6" customFormat="1" ht="110.25" customHeight="1">
      <c r="A22" s="84"/>
      <c r="B22" s="93"/>
      <c r="C22" s="41" t="s">
        <v>65</v>
      </c>
      <c r="D22" s="20" t="s">
        <v>18</v>
      </c>
      <c r="E22" s="44">
        <v>2.5</v>
      </c>
      <c r="F22" s="12">
        <v>33</v>
      </c>
      <c r="G22" s="21">
        <v>14</v>
      </c>
      <c r="H22" s="21"/>
      <c r="I22" s="12">
        <v>57</v>
      </c>
      <c r="J22" s="13">
        <v>57.75</v>
      </c>
      <c r="K22" s="19">
        <v>79</v>
      </c>
      <c r="L22" s="13">
        <v>144.65</v>
      </c>
      <c r="M22" s="13">
        <v>56.333333333333336</v>
      </c>
      <c r="N22" s="13">
        <v>140.83000000000001</v>
      </c>
      <c r="O22" s="13">
        <v>79</v>
      </c>
      <c r="P22" s="60">
        <f t="shared" si="9"/>
        <v>197.5</v>
      </c>
      <c r="Q22" s="15">
        <f t="shared" si="0"/>
        <v>71.666666666666671</v>
      </c>
      <c r="R22" s="61">
        <f>ROUND(E22*Q22,2)</f>
        <v>179.17</v>
      </c>
      <c r="S22" s="63">
        <f t="shared" si="2"/>
        <v>76.555555555555557</v>
      </c>
      <c r="T22" s="60">
        <f t="shared" si="3"/>
        <v>191.39</v>
      </c>
      <c r="U22" s="63">
        <f t="shared" si="4"/>
        <v>75.740740740740748</v>
      </c>
      <c r="V22" s="60">
        <f t="shared" si="5"/>
        <v>189.35</v>
      </c>
    </row>
    <row r="23" spans="1:23" s="6" customFormat="1" ht="24.6" hidden="1" customHeight="1">
      <c r="A23" s="83">
        <v>3</v>
      </c>
      <c r="B23" s="68" t="s">
        <v>19</v>
      </c>
      <c r="C23" s="30" t="s">
        <v>13</v>
      </c>
      <c r="D23" s="11" t="s">
        <v>20</v>
      </c>
      <c r="E23" s="42">
        <v>1</v>
      </c>
      <c r="F23" s="12">
        <v>549</v>
      </c>
      <c r="G23" s="13">
        <f>ROUND(E23*F23,2)</f>
        <v>549</v>
      </c>
      <c r="H23" s="13">
        <v>175270558.59999999</v>
      </c>
      <c r="I23" s="12">
        <v>737</v>
      </c>
      <c r="J23" s="13">
        <f t="shared" si="6"/>
        <v>737</v>
      </c>
      <c r="K23" s="12">
        <v>428</v>
      </c>
      <c r="L23" s="13">
        <f>ROUND(E23*K23,2)</f>
        <v>428</v>
      </c>
      <c r="M23" s="13">
        <v>578.77777777777783</v>
      </c>
      <c r="N23" s="13">
        <v>578.78</v>
      </c>
      <c r="O23" s="13">
        <f t="shared" si="8"/>
        <v>571.33333333333337</v>
      </c>
      <c r="P23" s="60">
        <f t="shared" si="9"/>
        <v>571.33000000000004</v>
      </c>
      <c r="Q23" s="15">
        <f t="shared" si="0"/>
        <v>578.77777777777783</v>
      </c>
      <c r="R23" s="61">
        <f t="shared" si="1"/>
        <v>578.78</v>
      </c>
      <c r="S23" s="63">
        <f t="shared" si="2"/>
        <v>526.03703703703707</v>
      </c>
      <c r="T23" s="60">
        <f t="shared" si="3"/>
        <v>526.04</v>
      </c>
      <c r="U23" s="63">
        <f t="shared" si="4"/>
        <v>558.71604938271605</v>
      </c>
      <c r="V23" s="60">
        <f t="shared" si="5"/>
        <v>558.72</v>
      </c>
    </row>
    <row r="24" spans="1:23" s="6" customFormat="1" ht="30.75" hidden="1" customHeight="1">
      <c r="A24" s="83"/>
      <c r="B24" s="69"/>
      <c r="C24" s="17" t="s">
        <v>61</v>
      </c>
      <c r="D24" s="17" t="s">
        <v>20</v>
      </c>
      <c r="E24" s="43">
        <v>0.7</v>
      </c>
      <c r="F24" s="12">
        <v>117</v>
      </c>
      <c r="G24" s="18">
        <f>ROUND(E24*F24,2)</f>
        <v>81.900000000000006</v>
      </c>
      <c r="H24" s="18"/>
      <c r="I24" s="19">
        <v>450</v>
      </c>
      <c r="J24" s="13">
        <f t="shared" si="6"/>
        <v>315</v>
      </c>
      <c r="K24" s="19">
        <v>901</v>
      </c>
      <c r="L24" s="13">
        <v>631.35</v>
      </c>
      <c r="M24" s="13">
        <v>613.44444444444446</v>
      </c>
      <c r="N24" s="13">
        <v>429.41</v>
      </c>
      <c r="O24" s="13">
        <f t="shared" si="8"/>
        <v>489.33333333333331</v>
      </c>
      <c r="P24" s="60">
        <f t="shared" si="9"/>
        <v>342.53</v>
      </c>
      <c r="Q24" s="15">
        <f t="shared" si="0"/>
        <v>613.44444444444446</v>
      </c>
      <c r="R24" s="61">
        <f t="shared" si="1"/>
        <v>429.41</v>
      </c>
      <c r="S24" s="63">
        <f t="shared" si="2"/>
        <v>667.92592592592598</v>
      </c>
      <c r="T24" s="60">
        <f t="shared" si="3"/>
        <v>467.55</v>
      </c>
      <c r="U24" s="63">
        <f t="shared" si="4"/>
        <v>590.23456790123464</v>
      </c>
      <c r="V24" s="60">
        <f t="shared" si="5"/>
        <v>413.16</v>
      </c>
    </row>
    <row r="25" spans="1:23" s="6" customFormat="1" ht="48" hidden="1">
      <c r="A25" s="83"/>
      <c r="B25" s="69"/>
      <c r="C25" s="40" t="s">
        <v>64</v>
      </c>
      <c r="D25" s="20" t="s">
        <v>21</v>
      </c>
      <c r="E25" s="45">
        <v>0.75</v>
      </c>
      <c r="F25" s="12"/>
      <c r="G25" s="21">
        <f>ROUND(E25*F25,2)</f>
        <v>0</v>
      </c>
      <c r="H25" s="21">
        <v>63089813.890000001</v>
      </c>
      <c r="I25" s="12"/>
      <c r="J25" s="13">
        <f t="shared" si="6"/>
        <v>0</v>
      </c>
      <c r="K25" s="12"/>
      <c r="L25" s="13">
        <f>ROUND(E25*K25,2)</f>
        <v>0</v>
      </c>
      <c r="M25" s="13">
        <v>0</v>
      </c>
      <c r="N25" s="13">
        <v>0</v>
      </c>
      <c r="O25" s="13">
        <f>(F25+I25+K25)/3</f>
        <v>0</v>
      </c>
      <c r="P25" s="60">
        <f t="shared" si="9"/>
        <v>0</v>
      </c>
      <c r="Q25" s="15">
        <f t="shared" si="0"/>
        <v>0</v>
      </c>
      <c r="R25" s="61">
        <f t="shared" si="1"/>
        <v>0</v>
      </c>
      <c r="S25" s="63">
        <f t="shared" si="2"/>
        <v>0</v>
      </c>
      <c r="T25" s="60">
        <f t="shared" si="3"/>
        <v>0</v>
      </c>
      <c r="U25" s="63">
        <f t="shared" si="4"/>
        <v>0</v>
      </c>
      <c r="V25" s="60">
        <f t="shared" si="5"/>
        <v>0</v>
      </c>
    </row>
    <row r="26" spans="1:23" s="6" customFormat="1" ht="48" hidden="1">
      <c r="A26" s="83"/>
      <c r="B26" s="69"/>
      <c r="C26" s="41" t="s">
        <v>66</v>
      </c>
      <c r="D26" s="20" t="s">
        <v>21</v>
      </c>
      <c r="E26" s="46">
        <v>0.25</v>
      </c>
      <c r="F26" s="12"/>
      <c r="G26" s="21">
        <f t="shared" ref="G26:G28" si="12">ROUND(E26*F26,2)</f>
        <v>0</v>
      </c>
      <c r="H26" s="21"/>
      <c r="I26" s="12"/>
      <c r="J26" s="13">
        <f t="shared" si="6"/>
        <v>0</v>
      </c>
      <c r="K26" s="19"/>
      <c r="L26" s="13">
        <f t="shared" si="7"/>
        <v>0</v>
      </c>
      <c r="M26" s="13">
        <v>0</v>
      </c>
      <c r="N26" s="13">
        <v>0</v>
      </c>
      <c r="O26" s="13">
        <f t="shared" si="8"/>
        <v>0</v>
      </c>
      <c r="P26" s="60">
        <f t="shared" si="9"/>
        <v>0</v>
      </c>
      <c r="Q26" s="15">
        <f t="shared" si="0"/>
        <v>0</v>
      </c>
      <c r="R26" s="61">
        <f t="shared" si="1"/>
        <v>0</v>
      </c>
      <c r="S26" s="63">
        <f t="shared" si="2"/>
        <v>0</v>
      </c>
      <c r="T26" s="60">
        <f t="shared" si="3"/>
        <v>0</v>
      </c>
      <c r="U26" s="63">
        <f t="shared" si="4"/>
        <v>0</v>
      </c>
      <c r="V26" s="60">
        <f t="shared" si="5"/>
        <v>0</v>
      </c>
    </row>
    <row r="27" spans="1:23" s="6" customFormat="1" ht="36" hidden="1">
      <c r="A27" s="83"/>
      <c r="B27" s="69"/>
      <c r="C27" s="40" t="s">
        <v>63</v>
      </c>
      <c r="D27" s="20" t="s">
        <v>21</v>
      </c>
      <c r="E27" s="47">
        <v>0.5</v>
      </c>
      <c r="F27" s="12">
        <v>793</v>
      </c>
      <c r="G27" s="21">
        <f t="shared" si="12"/>
        <v>396.5</v>
      </c>
      <c r="H27" s="21"/>
      <c r="I27" s="12">
        <v>1242</v>
      </c>
      <c r="J27" s="13">
        <f t="shared" si="6"/>
        <v>621</v>
      </c>
      <c r="K27" s="12">
        <v>1282.9000000000001</v>
      </c>
      <c r="L27" s="13">
        <f>ROUND(E27*K27,2)</f>
        <v>641.45000000000005</v>
      </c>
      <c r="M27" s="13">
        <v>1282.9666666666667</v>
      </c>
      <c r="N27" s="13">
        <v>641.48</v>
      </c>
      <c r="O27" s="13">
        <v>1324</v>
      </c>
      <c r="P27" s="60">
        <f t="shared" si="9"/>
        <v>662</v>
      </c>
      <c r="Q27" s="15">
        <f t="shared" si="0"/>
        <v>1282.9666666666667</v>
      </c>
      <c r="R27" s="61">
        <f t="shared" si="1"/>
        <v>641.48</v>
      </c>
      <c r="S27" s="63">
        <f t="shared" si="2"/>
        <v>1296.6222222222223</v>
      </c>
      <c r="T27" s="60">
        <f t="shared" si="3"/>
        <v>648.30999999999995</v>
      </c>
      <c r="U27" s="63">
        <f t="shared" si="4"/>
        <v>1301.1962962962964</v>
      </c>
      <c r="V27" s="60">
        <f t="shared" si="5"/>
        <v>650.6</v>
      </c>
    </row>
    <row r="28" spans="1:23" s="6" customFormat="1" ht="98.25" customHeight="1">
      <c r="A28" s="83"/>
      <c r="B28" s="70"/>
      <c r="C28" s="41" t="s">
        <v>65</v>
      </c>
      <c r="D28" s="20" t="s">
        <v>21</v>
      </c>
      <c r="E28" s="44">
        <v>0.5</v>
      </c>
      <c r="F28" s="12">
        <v>1242</v>
      </c>
      <c r="G28" s="21">
        <f t="shared" si="12"/>
        <v>621</v>
      </c>
      <c r="H28" s="21"/>
      <c r="I28" s="12">
        <v>1283</v>
      </c>
      <c r="J28" s="13">
        <f t="shared" si="6"/>
        <v>641.5</v>
      </c>
      <c r="K28" s="19">
        <v>1340</v>
      </c>
      <c r="L28" s="13">
        <v>641.45000000000005</v>
      </c>
      <c r="M28" s="13">
        <v>1283</v>
      </c>
      <c r="N28" s="13">
        <v>641.5</v>
      </c>
      <c r="O28" s="13">
        <v>1324</v>
      </c>
      <c r="P28" s="60">
        <f t="shared" si="9"/>
        <v>662</v>
      </c>
      <c r="Q28" s="15">
        <f t="shared" si="0"/>
        <v>1315.6666666666667</v>
      </c>
      <c r="R28" s="61">
        <f>ROUND(E28*Q28,2)</f>
        <v>657.83</v>
      </c>
      <c r="S28" s="63">
        <f t="shared" si="2"/>
        <v>1326.5555555555557</v>
      </c>
      <c r="T28" s="60">
        <f t="shared" si="3"/>
        <v>663.28</v>
      </c>
      <c r="U28" s="63">
        <f t="shared" si="4"/>
        <v>1322.0740740740741</v>
      </c>
      <c r="V28" s="60">
        <f t="shared" si="5"/>
        <v>661.04</v>
      </c>
    </row>
    <row r="29" spans="1:23" s="6" customFormat="1" ht="46.5" hidden="1" customHeight="1">
      <c r="A29" s="83">
        <v>4</v>
      </c>
      <c r="B29" s="91" t="s">
        <v>71</v>
      </c>
      <c r="C29" s="30" t="s">
        <v>13</v>
      </c>
      <c r="D29" s="11" t="s">
        <v>22</v>
      </c>
      <c r="E29" s="42">
        <v>2.5</v>
      </c>
      <c r="F29" s="12">
        <v>563</v>
      </c>
      <c r="G29" s="13">
        <v>844.5</v>
      </c>
      <c r="H29" s="13">
        <v>409627655.99000001</v>
      </c>
      <c r="I29" s="12">
        <v>574</v>
      </c>
      <c r="J29" s="13">
        <v>861</v>
      </c>
      <c r="K29" s="12">
        <v>228</v>
      </c>
      <c r="L29" s="13">
        <f t="shared" si="7"/>
        <v>570</v>
      </c>
      <c r="M29" s="13">
        <v>419</v>
      </c>
      <c r="N29" s="13">
        <v>1047.5</v>
      </c>
      <c r="O29" s="13">
        <f t="shared" si="8"/>
        <v>455</v>
      </c>
      <c r="P29" s="60">
        <f t="shared" si="9"/>
        <v>1137.5</v>
      </c>
      <c r="Q29" s="15">
        <f t="shared" si="0"/>
        <v>419</v>
      </c>
      <c r="R29" s="61">
        <f t="shared" si="1"/>
        <v>1047.5</v>
      </c>
      <c r="S29" s="63">
        <f t="shared" si="2"/>
        <v>367.33333333333331</v>
      </c>
      <c r="T29" s="60">
        <f t="shared" si="3"/>
        <v>918.33</v>
      </c>
      <c r="U29" s="63">
        <f t="shared" si="4"/>
        <v>413.77777777777777</v>
      </c>
      <c r="V29" s="60">
        <f t="shared" si="5"/>
        <v>1034.44</v>
      </c>
    </row>
    <row r="30" spans="1:23" s="6" customFormat="1" ht="36" hidden="1">
      <c r="A30" s="83"/>
      <c r="B30" s="92"/>
      <c r="C30" s="17" t="s">
        <v>15</v>
      </c>
      <c r="D30" s="17" t="s">
        <v>22</v>
      </c>
      <c r="E30" s="43">
        <v>1.75</v>
      </c>
      <c r="F30" s="12">
        <v>237</v>
      </c>
      <c r="G30" s="18">
        <v>248.85</v>
      </c>
      <c r="H30" s="18"/>
      <c r="I30" s="19">
        <v>767</v>
      </c>
      <c r="J30" s="13">
        <v>805.35</v>
      </c>
      <c r="K30" s="19">
        <v>943</v>
      </c>
      <c r="L30" s="13">
        <v>1651.85</v>
      </c>
      <c r="M30" s="13">
        <v>786.33333333333337</v>
      </c>
      <c r="N30" s="13">
        <v>1376.08</v>
      </c>
      <c r="O30" s="13">
        <f t="shared" si="8"/>
        <v>649</v>
      </c>
      <c r="P30" s="60">
        <f t="shared" si="9"/>
        <v>1135.75</v>
      </c>
      <c r="Q30" s="15">
        <f t="shared" si="0"/>
        <v>786.33333333333337</v>
      </c>
      <c r="R30" s="61">
        <f t="shared" si="1"/>
        <v>1376.08</v>
      </c>
      <c r="S30" s="63">
        <f t="shared" si="2"/>
        <v>792.77777777777783</v>
      </c>
      <c r="T30" s="60">
        <f t="shared" si="3"/>
        <v>1387.36</v>
      </c>
      <c r="U30" s="63">
        <f t="shared" si="4"/>
        <v>742.70370370370381</v>
      </c>
      <c r="V30" s="60">
        <f t="shared" si="5"/>
        <v>1299.73</v>
      </c>
    </row>
    <row r="31" spans="1:23" s="6" customFormat="1" ht="48" hidden="1">
      <c r="A31" s="83"/>
      <c r="B31" s="92"/>
      <c r="C31" s="40" t="s">
        <v>64</v>
      </c>
      <c r="D31" s="20">
        <v>8006</v>
      </c>
      <c r="E31" s="45">
        <v>1.875</v>
      </c>
      <c r="F31" s="12"/>
      <c r="G31" s="21">
        <f>ROUND(E31*F31,2)</f>
        <v>0</v>
      </c>
      <c r="H31" s="21">
        <v>7490927.3300000001</v>
      </c>
      <c r="I31" s="12"/>
      <c r="J31" s="13">
        <f t="shared" ref="J31:J32" si="13">ROUND(E31*I31,2)</f>
        <v>0</v>
      </c>
      <c r="K31" s="12"/>
      <c r="L31" s="13">
        <f t="shared" ref="L31:L32" si="14">ROUND(E31*K31,2)</f>
        <v>0</v>
      </c>
      <c r="M31" s="13">
        <v>0</v>
      </c>
      <c r="N31" s="13">
        <v>0</v>
      </c>
      <c r="O31" s="13">
        <f t="shared" ref="O31:O32" si="15">(F31+I31+K31)/3</f>
        <v>0</v>
      </c>
      <c r="P31" s="60">
        <f t="shared" ref="P31:P34" si="16">ROUND(E31*O31,2)</f>
        <v>0</v>
      </c>
      <c r="Q31" s="15">
        <f t="shared" si="0"/>
        <v>0</v>
      </c>
      <c r="R31" s="61">
        <f t="shared" si="1"/>
        <v>0</v>
      </c>
      <c r="S31" s="63">
        <f t="shared" si="2"/>
        <v>0</v>
      </c>
      <c r="T31" s="60">
        <f t="shared" si="3"/>
        <v>0</v>
      </c>
      <c r="U31" s="63">
        <f t="shared" si="4"/>
        <v>0</v>
      </c>
      <c r="V31" s="60">
        <f t="shared" si="5"/>
        <v>0</v>
      </c>
    </row>
    <row r="32" spans="1:23" s="6" customFormat="1" ht="48" hidden="1">
      <c r="A32" s="83"/>
      <c r="B32" s="92"/>
      <c r="C32" s="41" t="s">
        <v>66</v>
      </c>
      <c r="D32" s="20">
        <v>8006</v>
      </c>
      <c r="E32" s="46">
        <v>0.625</v>
      </c>
      <c r="F32" s="12"/>
      <c r="G32" s="21">
        <f t="shared" ref="G32" si="17">ROUND(E32*F32,2)</f>
        <v>0</v>
      </c>
      <c r="H32" s="21"/>
      <c r="I32" s="12"/>
      <c r="J32" s="13">
        <f t="shared" si="13"/>
        <v>0</v>
      </c>
      <c r="K32" s="19"/>
      <c r="L32" s="13">
        <f t="shared" si="14"/>
        <v>0</v>
      </c>
      <c r="M32" s="13">
        <v>0</v>
      </c>
      <c r="N32" s="13">
        <v>0</v>
      </c>
      <c r="O32" s="13">
        <f t="shared" si="15"/>
        <v>0</v>
      </c>
      <c r="P32" s="60">
        <f t="shared" si="16"/>
        <v>0</v>
      </c>
      <c r="Q32" s="15">
        <f t="shared" si="0"/>
        <v>0</v>
      </c>
      <c r="R32" s="61">
        <f t="shared" si="1"/>
        <v>0</v>
      </c>
      <c r="S32" s="63">
        <f t="shared" si="2"/>
        <v>0</v>
      </c>
      <c r="T32" s="60">
        <f t="shared" si="3"/>
        <v>0</v>
      </c>
      <c r="U32" s="63">
        <f t="shared" si="4"/>
        <v>0</v>
      </c>
      <c r="V32" s="60">
        <f t="shared" si="5"/>
        <v>0</v>
      </c>
    </row>
    <row r="33" spans="1:22" s="6" customFormat="1" ht="36" hidden="1">
      <c r="A33" s="83"/>
      <c r="B33" s="92"/>
      <c r="C33" s="40" t="s">
        <v>63</v>
      </c>
      <c r="D33" s="20">
        <v>8006</v>
      </c>
      <c r="E33" s="47">
        <v>1.25</v>
      </c>
      <c r="F33" s="12">
        <v>1</v>
      </c>
      <c r="G33" s="21">
        <v>0.75</v>
      </c>
      <c r="H33" s="21"/>
      <c r="I33" s="12">
        <v>4</v>
      </c>
      <c r="J33" s="13">
        <v>3</v>
      </c>
      <c r="K33" s="12">
        <v>5</v>
      </c>
      <c r="L33" s="13">
        <v>7.2750000000000004</v>
      </c>
      <c r="M33" s="13">
        <v>5</v>
      </c>
      <c r="N33" s="13">
        <v>6.25</v>
      </c>
      <c r="O33" s="13">
        <v>6</v>
      </c>
      <c r="P33" s="60">
        <f t="shared" si="16"/>
        <v>7.5</v>
      </c>
      <c r="Q33" s="15">
        <f t="shared" si="0"/>
        <v>5</v>
      </c>
      <c r="R33" s="61">
        <f t="shared" si="1"/>
        <v>6.25</v>
      </c>
      <c r="S33" s="63">
        <f t="shared" si="2"/>
        <v>5.333333333333333</v>
      </c>
      <c r="T33" s="60">
        <f t="shared" si="3"/>
        <v>6.67</v>
      </c>
      <c r="U33" s="63">
        <f t="shared" si="4"/>
        <v>5.4444444444444438</v>
      </c>
      <c r="V33" s="60">
        <f t="shared" si="5"/>
        <v>6.81</v>
      </c>
    </row>
    <row r="34" spans="1:22" s="6" customFormat="1" ht="135.75" customHeight="1">
      <c r="A34" s="83"/>
      <c r="B34" s="92"/>
      <c r="C34" s="41" t="s">
        <v>65</v>
      </c>
      <c r="D34" s="20">
        <v>8006</v>
      </c>
      <c r="E34" s="44">
        <v>1.25</v>
      </c>
      <c r="F34" s="12">
        <v>4</v>
      </c>
      <c r="G34" s="21">
        <v>0.75</v>
      </c>
      <c r="H34" s="21"/>
      <c r="I34" s="12">
        <v>5</v>
      </c>
      <c r="J34" s="13">
        <v>3</v>
      </c>
      <c r="K34" s="19">
        <v>7</v>
      </c>
      <c r="L34" s="13">
        <v>7.2750000000000004</v>
      </c>
      <c r="M34" s="13">
        <v>5</v>
      </c>
      <c r="N34" s="13">
        <v>6.25</v>
      </c>
      <c r="O34" s="13">
        <v>6</v>
      </c>
      <c r="P34" s="60">
        <f t="shared" si="16"/>
        <v>7.5</v>
      </c>
      <c r="Q34" s="15">
        <f t="shared" si="0"/>
        <v>6</v>
      </c>
      <c r="R34" s="61">
        <f t="shared" si="1"/>
        <v>7.5</v>
      </c>
      <c r="S34" s="63">
        <f t="shared" si="2"/>
        <v>6.333333333333333</v>
      </c>
      <c r="T34" s="60">
        <f t="shared" si="3"/>
        <v>7.92</v>
      </c>
      <c r="U34" s="63">
        <f t="shared" si="4"/>
        <v>6.1111111111111107</v>
      </c>
      <c r="V34" s="60">
        <f t="shared" si="5"/>
        <v>7.64</v>
      </c>
    </row>
    <row r="35" spans="1:22" s="6" customFormat="1" ht="48" hidden="1">
      <c r="A35" s="83">
        <v>5</v>
      </c>
      <c r="B35" s="68" t="s">
        <v>23</v>
      </c>
      <c r="C35" s="30" t="s">
        <v>13</v>
      </c>
      <c r="D35" s="11" t="s">
        <v>24</v>
      </c>
      <c r="E35" s="42">
        <v>0.5</v>
      </c>
      <c r="F35" s="12">
        <v>12</v>
      </c>
      <c r="G35" s="13">
        <f>ROUND(E35*F35,2)</f>
        <v>6</v>
      </c>
      <c r="H35" s="13">
        <v>4601372.8899999997</v>
      </c>
      <c r="I35" s="12">
        <v>42</v>
      </c>
      <c r="J35" s="13">
        <f t="shared" si="6"/>
        <v>21</v>
      </c>
      <c r="K35" s="52">
        <v>47</v>
      </c>
      <c r="L35" s="13">
        <v>23.85</v>
      </c>
      <c r="M35" s="13">
        <v>12</v>
      </c>
      <c r="N35" s="13">
        <v>6</v>
      </c>
      <c r="O35" s="13">
        <v>12</v>
      </c>
      <c r="P35" s="60">
        <f t="shared" si="9"/>
        <v>6</v>
      </c>
      <c r="Q35" s="15">
        <v>12</v>
      </c>
      <c r="R35" s="61">
        <f t="shared" si="1"/>
        <v>6</v>
      </c>
      <c r="S35" s="63">
        <v>12</v>
      </c>
      <c r="T35" s="60">
        <f t="shared" si="3"/>
        <v>6</v>
      </c>
      <c r="U35" s="63">
        <f t="shared" si="4"/>
        <v>12</v>
      </c>
      <c r="V35" s="60">
        <f t="shared" si="5"/>
        <v>6</v>
      </c>
    </row>
    <row r="36" spans="1:22" s="6" customFormat="1" ht="48" hidden="1">
      <c r="A36" s="83"/>
      <c r="B36" s="69"/>
      <c r="C36" s="40" t="s">
        <v>64</v>
      </c>
      <c r="D36" s="20" t="s">
        <v>25</v>
      </c>
      <c r="E36" s="45">
        <v>0.375</v>
      </c>
      <c r="F36" s="12"/>
      <c r="G36" s="21">
        <f>ROUND(E36*F36,2)</f>
        <v>0</v>
      </c>
      <c r="H36" s="21">
        <v>762867.18</v>
      </c>
      <c r="I36" s="12"/>
      <c r="J36" s="13">
        <f t="shared" si="6"/>
        <v>0</v>
      </c>
      <c r="K36" s="12"/>
      <c r="L36" s="13">
        <f t="shared" si="7"/>
        <v>0</v>
      </c>
      <c r="M36" s="13">
        <v>0</v>
      </c>
      <c r="N36" s="13">
        <v>0</v>
      </c>
      <c r="O36" s="13">
        <f t="shared" si="8"/>
        <v>0</v>
      </c>
      <c r="P36" s="60">
        <f t="shared" si="9"/>
        <v>0</v>
      </c>
      <c r="Q36" s="15">
        <f t="shared" si="0"/>
        <v>0</v>
      </c>
      <c r="R36" s="61">
        <f t="shared" si="1"/>
        <v>0</v>
      </c>
      <c r="S36" s="63">
        <f t="shared" si="2"/>
        <v>0</v>
      </c>
      <c r="T36" s="60">
        <f t="shared" si="3"/>
        <v>0</v>
      </c>
      <c r="U36" s="63">
        <f t="shared" si="4"/>
        <v>0</v>
      </c>
      <c r="V36" s="60">
        <f t="shared" si="5"/>
        <v>0</v>
      </c>
    </row>
    <row r="37" spans="1:22" s="6" customFormat="1" ht="48" hidden="1">
      <c r="A37" s="83"/>
      <c r="B37" s="69"/>
      <c r="C37" s="41" t="s">
        <v>66</v>
      </c>
      <c r="D37" s="20" t="s">
        <v>25</v>
      </c>
      <c r="E37" s="46">
        <v>0.125</v>
      </c>
      <c r="F37" s="12"/>
      <c r="G37" s="21">
        <f t="shared" ref="G37:G39" si="18">ROUND(E37*F37,2)</f>
        <v>0</v>
      </c>
      <c r="H37" s="21"/>
      <c r="I37" s="12"/>
      <c r="J37" s="13">
        <f t="shared" si="6"/>
        <v>0</v>
      </c>
      <c r="K37" s="19"/>
      <c r="L37" s="13">
        <f t="shared" si="7"/>
        <v>0</v>
      </c>
      <c r="M37" s="13">
        <v>0</v>
      </c>
      <c r="N37" s="13">
        <v>0</v>
      </c>
      <c r="O37" s="13">
        <f t="shared" si="8"/>
        <v>0</v>
      </c>
      <c r="P37" s="60">
        <f t="shared" si="9"/>
        <v>0</v>
      </c>
      <c r="Q37" s="15">
        <f t="shared" si="0"/>
        <v>0</v>
      </c>
      <c r="R37" s="61">
        <f t="shared" si="1"/>
        <v>0</v>
      </c>
      <c r="S37" s="63">
        <f t="shared" si="2"/>
        <v>0</v>
      </c>
      <c r="T37" s="60">
        <f t="shared" si="3"/>
        <v>0</v>
      </c>
      <c r="U37" s="63">
        <f t="shared" si="4"/>
        <v>0</v>
      </c>
      <c r="V37" s="60">
        <f t="shared" si="5"/>
        <v>0</v>
      </c>
    </row>
    <row r="38" spans="1:22" s="6" customFormat="1" ht="36" hidden="1">
      <c r="A38" s="83"/>
      <c r="B38" s="69"/>
      <c r="C38" s="40" t="s">
        <v>63</v>
      </c>
      <c r="D38" s="20" t="s">
        <v>25</v>
      </c>
      <c r="E38" s="47">
        <v>0.25</v>
      </c>
      <c r="F38" s="12">
        <v>6</v>
      </c>
      <c r="G38" s="21">
        <f>ROUND(E38*F38,2)</f>
        <v>1.5</v>
      </c>
      <c r="H38" s="21"/>
      <c r="I38" s="12">
        <v>3</v>
      </c>
      <c r="J38" s="13">
        <f t="shared" si="6"/>
        <v>0.75</v>
      </c>
      <c r="K38" s="12">
        <v>19</v>
      </c>
      <c r="L38" s="13">
        <v>4.9000000000000004</v>
      </c>
      <c r="M38" s="13">
        <v>17</v>
      </c>
      <c r="N38" s="13">
        <v>4.25</v>
      </c>
      <c r="O38" s="13">
        <v>17</v>
      </c>
      <c r="P38" s="60">
        <f t="shared" si="9"/>
        <v>4.25</v>
      </c>
      <c r="Q38" s="15">
        <v>17</v>
      </c>
      <c r="R38" s="61">
        <f t="shared" si="1"/>
        <v>4.25</v>
      </c>
      <c r="S38" s="63">
        <v>17</v>
      </c>
      <c r="T38" s="60">
        <f t="shared" si="3"/>
        <v>4.25</v>
      </c>
      <c r="U38" s="63">
        <f t="shared" si="4"/>
        <v>17</v>
      </c>
      <c r="V38" s="60">
        <f t="shared" si="5"/>
        <v>4.25</v>
      </c>
    </row>
    <row r="39" spans="1:22" s="6" customFormat="1" ht="87" customHeight="1">
      <c r="A39" s="83"/>
      <c r="B39" s="70"/>
      <c r="C39" s="41" t="s">
        <v>65</v>
      </c>
      <c r="D39" s="20" t="s">
        <v>25</v>
      </c>
      <c r="E39" s="44">
        <v>0.25</v>
      </c>
      <c r="F39" s="12">
        <v>3</v>
      </c>
      <c r="G39" s="21">
        <f t="shared" si="18"/>
        <v>0.75</v>
      </c>
      <c r="H39" s="21"/>
      <c r="I39" s="12">
        <v>19</v>
      </c>
      <c r="J39" s="13">
        <f t="shared" si="6"/>
        <v>4.75</v>
      </c>
      <c r="K39" s="19">
        <v>25</v>
      </c>
      <c r="L39" s="13">
        <v>4.9000000000000004</v>
      </c>
      <c r="M39" s="13">
        <v>17</v>
      </c>
      <c r="N39" s="13">
        <v>4.25</v>
      </c>
      <c r="O39" s="13">
        <v>17</v>
      </c>
      <c r="P39" s="60">
        <f t="shared" si="9"/>
        <v>4.25</v>
      </c>
      <c r="Q39" s="15">
        <v>17</v>
      </c>
      <c r="R39" s="61">
        <f t="shared" si="1"/>
        <v>4.25</v>
      </c>
      <c r="S39" s="63">
        <v>17</v>
      </c>
      <c r="T39" s="60">
        <f t="shared" si="3"/>
        <v>4.25</v>
      </c>
      <c r="U39" s="63">
        <f t="shared" si="4"/>
        <v>17</v>
      </c>
      <c r="V39" s="60">
        <f t="shared" si="5"/>
        <v>4.25</v>
      </c>
    </row>
    <row r="40" spans="1:22" s="6" customFormat="1" ht="24.95" hidden="1" customHeight="1">
      <c r="A40" s="23">
        <v>6</v>
      </c>
      <c r="B40" s="87" t="s">
        <v>26</v>
      </c>
      <c r="C40" s="88"/>
      <c r="D40" s="24" t="s">
        <v>27</v>
      </c>
      <c r="E40" s="42">
        <v>0.35</v>
      </c>
      <c r="F40" s="12">
        <v>11</v>
      </c>
      <c r="G40" s="13">
        <f>ROUND(E40*F40,2)</f>
        <v>3.85</v>
      </c>
      <c r="H40" s="13">
        <v>419606</v>
      </c>
      <c r="I40" s="12">
        <v>53</v>
      </c>
      <c r="J40" s="13">
        <f t="shared" si="6"/>
        <v>18.55</v>
      </c>
      <c r="K40" s="12">
        <v>87</v>
      </c>
      <c r="L40" s="13">
        <v>30.75</v>
      </c>
      <c r="M40" s="13"/>
      <c r="N40" s="13"/>
      <c r="O40" s="13">
        <v>60</v>
      </c>
      <c r="P40" s="36">
        <f t="shared" si="9"/>
        <v>21</v>
      </c>
      <c r="Q40" s="15">
        <f t="shared" si="0"/>
        <v>66.666666666666671</v>
      </c>
      <c r="R40" s="27">
        <f t="shared" si="1"/>
        <v>23.33</v>
      </c>
      <c r="S40" s="12">
        <f t="shared" si="2"/>
        <v>71.222222222222229</v>
      </c>
      <c r="T40" s="28">
        <f t="shared" si="3"/>
        <v>24.93</v>
      </c>
      <c r="U40" s="12">
        <f t="shared" si="4"/>
        <v>65.962962962962976</v>
      </c>
      <c r="V40" s="28">
        <f t="shared" si="5"/>
        <v>23.09</v>
      </c>
    </row>
    <row r="41" spans="1:22" s="6" customFormat="1" ht="21" hidden="1" customHeight="1">
      <c r="A41" s="74" t="s">
        <v>28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6"/>
    </row>
    <row r="42" spans="1:22" s="6" customFormat="1" ht="19.5" hidden="1" customHeight="1">
      <c r="A42" s="23" t="s">
        <v>29</v>
      </c>
      <c r="B42" s="85" t="s">
        <v>30</v>
      </c>
      <c r="C42" s="86"/>
      <c r="D42" s="24" t="s">
        <v>31</v>
      </c>
      <c r="E42" s="34">
        <v>1</v>
      </c>
      <c r="F42" s="12">
        <v>5</v>
      </c>
      <c r="G42" s="13">
        <f t="shared" ref="G42:G52" si="19">ROUND(E42*F42,2)</f>
        <v>5</v>
      </c>
      <c r="H42" s="13">
        <v>15369483.550000001</v>
      </c>
      <c r="I42" s="22"/>
      <c r="J42" s="13">
        <f>ROUND(E42*I42,2)</f>
        <v>0</v>
      </c>
      <c r="K42" s="12">
        <v>1</v>
      </c>
      <c r="L42" s="13">
        <v>1.35</v>
      </c>
      <c r="M42" s="13"/>
      <c r="N42" s="13"/>
      <c r="O42" s="13">
        <v>5</v>
      </c>
      <c r="P42" s="36">
        <f t="shared" si="9"/>
        <v>5</v>
      </c>
      <c r="Q42" s="15">
        <f t="shared" ref="Q42:Q52" si="20">(I42+K42+O42)/3</f>
        <v>2</v>
      </c>
      <c r="R42" s="27">
        <f t="shared" ref="R42:R52" si="21">ROUND(E42*Q42,2)</f>
        <v>2</v>
      </c>
      <c r="S42" s="12">
        <f t="shared" ref="S42:S52" si="22">(K42+O42+Q42)/3</f>
        <v>2.6666666666666665</v>
      </c>
      <c r="T42" s="28">
        <f t="shared" ref="T42:T52" si="23">ROUND(E42*S42,2)</f>
        <v>2.67</v>
      </c>
      <c r="U42" s="12">
        <f t="shared" ref="U42:U52" si="24">(O42+Q42+S42)/3</f>
        <v>3.2222222222222219</v>
      </c>
      <c r="V42" s="28">
        <f t="shared" ref="V42:V52" si="25">ROUND(E42*U42,2)</f>
        <v>3.22</v>
      </c>
    </row>
    <row r="43" spans="1:22" s="6" customFormat="1" ht="22.5" hidden="1" customHeight="1">
      <c r="A43" s="23" t="s">
        <v>32</v>
      </c>
      <c r="B43" s="80" t="s">
        <v>33</v>
      </c>
      <c r="C43" s="81"/>
      <c r="D43" s="24" t="s">
        <v>34</v>
      </c>
      <c r="E43" s="34">
        <v>1</v>
      </c>
      <c r="F43" s="12"/>
      <c r="G43" s="13">
        <f t="shared" si="19"/>
        <v>0</v>
      </c>
      <c r="H43" s="13">
        <v>5529085.96</v>
      </c>
      <c r="I43" s="22">
        <v>4</v>
      </c>
      <c r="J43" s="13">
        <f t="shared" ref="J43:J52" si="26">ROUND(E43*I43,2)</f>
        <v>4</v>
      </c>
      <c r="K43" s="12">
        <v>7</v>
      </c>
      <c r="L43" s="13">
        <f t="shared" si="7"/>
        <v>7</v>
      </c>
      <c r="M43" s="13"/>
      <c r="N43" s="13"/>
      <c r="O43" s="13">
        <v>5</v>
      </c>
      <c r="P43" s="36">
        <f t="shared" ref="P43:P52" si="27">ROUND(E43*O43,2)</f>
        <v>5</v>
      </c>
      <c r="Q43" s="15">
        <f t="shared" si="20"/>
        <v>5.333333333333333</v>
      </c>
      <c r="R43" s="27">
        <f t="shared" si="21"/>
        <v>5.33</v>
      </c>
      <c r="S43" s="12">
        <f t="shared" si="22"/>
        <v>5.7777777777777777</v>
      </c>
      <c r="T43" s="28">
        <f t="shared" si="23"/>
        <v>5.78</v>
      </c>
      <c r="U43" s="12">
        <f t="shared" si="24"/>
        <v>5.3703703703703702</v>
      </c>
      <c r="V43" s="28">
        <f t="shared" si="25"/>
        <v>5.37</v>
      </c>
    </row>
    <row r="44" spans="1:22" s="6" customFormat="1" ht="22.5" hidden="1" customHeight="1">
      <c r="A44" s="23" t="s">
        <v>35</v>
      </c>
      <c r="B44" s="80" t="s">
        <v>36</v>
      </c>
      <c r="C44" s="81"/>
      <c r="D44" s="11" t="s">
        <v>37</v>
      </c>
      <c r="E44" s="34">
        <v>1.6</v>
      </c>
      <c r="F44" s="12">
        <v>384</v>
      </c>
      <c r="G44" s="13">
        <f t="shared" si="19"/>
        <v>614.4</v>
      </c>
      <c r="H44" s="13">
        <v>426668304.72000003</v>
      </c>
      <c r="I44" s="22">
        <v>193</v>
      </c>
      <c r="J44" s="13">
        <f t="shared" si="26"/>
        <v>308.8</v>
      </c>
      <c r="K44" s="12">
        <v>20</v>
      </c>
      <c r="L44" s="13">
        <v>31.85</v>
      </c>
      <c r="M44" s="13"/>
      <c r="N44" s="13"/>
      <c r="O44" s="13">
        <v>15</v>
      </c>
      <c r="P44" s="36">
        <f t="shared" si="27"/>
        <v>24</v>
      </c>
      <c r="Q44" s="15">
        <v>16</v>
      </c>
      <c r="R44" s="27">
        <f t="shared" si="21"/>
        <v>25.6</v>
      </c>
      <c r="S44" s="12">
        <f t="shared" si="22"/>
        <v>17</v>
      </c>
      <c r="T44" s="28">
        <f t="shared" si="23"/>
        <v>27.2</v>
      </c>
      <c r="U44" s="12">
        <f t="shared" si="24"/>
        <v>16</v>
      </c>
      <c r="V44" s="28">
        <f t="shared" si="25"/>
        <v>25.6</v>
      </c>
    </row>
    <row r="45" spans="1:22" s="6" customFormat="1" ht="38.450000000000003" hidden="1" customHeight="1">
      <c r="A45" s="23" t="s">
        <v>38</v>
      </c>
      <c r="B45" s="78" t="s">
        <v>72</v>
      </c>
      <c r="C45" s="10" t="s">
        <v>13</v>
      </c>
      <c r="D45" s="11" t="s">
        <v>39</v>
      </c>
      <c r="E45" s="34">
        <v>0.8</v>
      </c>
      <c r="F45" s="12">
        <v>985</v>
      </c>
      <c r="G45" s="13">
        <f t="shared" si="19"/>
        <v>788</v>
      </c>
      <c r="H45" s="13">
        <v>317530781.95999998</v>
      </c>
      <c r="I45" s="22">
        <v>842</v>
      </c>
      <c r="J45" s="13">
        <f t="shared" si="26"/>
        <v>673.6</v>
      </c>
      <c r="K45" s="12">
        <v>844</v>
      </c>
      <c r="L45" s="13">
        <v>675.79</v>
      </c>
      <c r="M45" s="13"/>
      <c r="N45" s="13"/>
      <c r="O45" s="13">
        <v>519</v>
      </c>
      <c r="P45" s="36">
        <f t="shared" si="27"/>
        <v>415.2</v>
      </c>
      <c r="Q45" s="15">
        <f t="shared" si="20"/>
        <v>735</v>
      </c>
      <c r="R45" s="27">
        <f t="shared" si="21"/>
        <v>588</v>
      </c>
      <c r="S45" s="12">
        <f t="shared" si="22"/>
        <v>699.33333333333337</v>
      </c>
      <c r="T45" s="28">
        <f t="shared" si="23"/>
        <v>559.47</v>
      </c>
      <c r="U45" s="12">
        <f t="shared" si="24"/>
        <v>651.1111111111112</v>
      </c>
      <c r="V45" s="28">
        <f t="shared" si="25"/>
        <v>520.89</v>
      </c>
    </row>
    <row r="46" spans="1:22" s="6" customFormat="1" ht="36" hidden="1">
      <c r="A46" s="23"/>
      <c r="B46" s="79"/>
      <c r="C46" s="16" t="s">
        <v>15</v>
      </c>
      <c r="D46" s="17" t="s">
        <v>39</v>
      </c>
      <c r="E46" s="35">
        <v>800</v>
      </c>
      <c r="F46" s="12"/>
      <c r="G46" s="18">
        <f t="shared" si="19"/>
        <v>0</v>
      </c>
      <c r="H46" s="18"/>
      <c r="I46" s="19"/>
      <c r="J46" s="13">
        <f t="shared" si="26"/>
        <v>0</v>
      </c>
      <c r="K46" s="12"/>
      <c r="L46" s="13">
        <f t="shared" si="7"/>
        <v>0</v>
      </c>
      <c r="M46" s="13"/>
      <c r="N46" s="13"/>
      <c r="O46" s="13">
        <f t="shared" ref="O46:O52" si="28">(F46+I46+K46)/3</f>
        <v>0</v>
      </c>
      <c r="P46" s="36">
        <f t="shared" si="27"/>
        <v>0</v>
      </c>
      <c r="Q46" s="15">
        <f t="shared" si="20"/>
        <v>0</v>
      </c>
      <c r="R46" s="27">
        <f t="shared" si="21"/>
        <v>0</v>
      </c>
      <c r="S46" s="12">
        <f t="shared" si="22"/>
        <v>0</v>
      </c>
      <c r="T46" s="28">
        <f t="shared" si="23"/>
        <v>0</v>
      </c>
      <c r="U46" s="12">
        <f t="shared" si="24"/>
        <v>0</v>
      </c>
      <c r="V46" s="28">
        <f t="shared" si="25"/>
        <v>0</v>
      </c>
    </row>
    <row r="47" spans="1:22" s="6" customFormat="1" ht="27.75" hidden="1" customHeight="1">
      <c r="A47" s="23" t="s">
        <v>40</v>
      </c>
      <c r="B47" s="80" t="s">
        <v>41</v>
      </c>
      <c r="C47" s="81"/>
      <c r="D47" s="11" t="s">
        <v>42</v>
      </c>
      <c r="E47" s="34">
        <v>3.5</v>
      </c>
      <c r="F47" s="12">
        <v>490</v>
      </c>
      <c r="G47" s="13">
        <f t="shared" si="19"/>
        <v>1715</v>
      </c>
      <c r="H47" s="13">
        <v>516743448.63999999</v>
      </c>
      <c r="I47" s="22">
        <v>409</v>
      </c>
      <c r="J47" s="13">
        <f t="shared" si="26"/>
        <v>1431.5</v>
      </c>
      <c r="K47" s="12">
        <v>410</v>
      </c>
      <c r="L47" s="13">
        <v>1436.65</v>
      </c>
      <c r="M47" s="13"/>
      <c r="N47" s="13"/>
      <c r="O47" s="13">
        <f t="shared" si="28"/>
        <v>436.33333333333331</v>
      </c>
      <c r="P47" s="36">
        <f t="shared" si="27"/>
        <v>1527.17</v>
      </c>
      <c r="Q47" s="15">
        <f t="shared" si="20"/>
        <v>418.4444444444444</v>
      </c>
      <c r="R47" s="27">
        <f t="shared" si="21"/>
        <v>1464.56</v>
      </c>
      <c r="S47" s="12">
        <f t="shared" si="22"/>
        <v>421.59259259259255</v>
      </c>
      <c r="T47" s="28">
        <f t="shared" si="23"/>
        <v>1475.57</v>
      </c>
      <c r="U47" s="12">
        <f t="shared" si="24"/>
        <v>425.45679012345676</v>
      </c>
      <c r="V47" s="28">
        <f t="shared" si="25"/>
        <v>1489.1</v>
      </c>
    </row>
    <row r="48" spans="1:22" s="6" customFormat="1" ht="27.75" hidden="1" customHeight="1">
      <c r="A48" s="23" t="s">
        <v>43</v>
      </c>
      <c r="B48" s="80" t="s">
        <v>44</v>
      </c>
      <c r="C48" s="81"/>
      <c r="D48" s="11" t="s">
        <v>45</v>
      </c>
      <c r="E48" s="34">
        <v>0.35</v>
      </c>
      <c r="F48" s="12">
        <v>1530</v>
      </c>
      <c r="G48" s="13">
        <f t="shared" si="19"/>
        <v>535.5</v>
      </c>
      <c r="H48" s="13">
        <v>2204750223.1500001</v>
      </c>
      <c r="I48" s="22">
        <v>1372</v>
      </c>
      <c r="J48" s="13">
        <f t="shared" si="26"/>
        <v>480.2</v>
      </c>
      <c r="K48" s="12">
        <v>1008</v>
      </c>
      <c r="L48" s="13">
        <v>352.9</v>
      </c>
      <c r="M48" s="13"/>
      <c r="N48" s="13"/>
      <c r="O48" s="13">
        <v>1450</v>
      </c>
      <c r="P48" s="36">
        <f t="shared" si="27"/>
        <v>507.5</v>
      </c>
      <c r="Q48" s="15">
        <f t="shared" si="20"/>
        <v>1276.6666666666667</v>
      </c>
      <c r="R48" s="27">
        <f t="shared" si="21"/>
        <v>446.83</v>
      </c>
      <c r="S48" s="12">
        <f t="shared" si="22"/>
        <v>1244.8888888888889</v>
      </c>
      <c r="T48" s="28">
        <f t="shared" si="23"/>
        <v>435.71</v>
      </c>
      <c r="U48" s="12">
        <f t="shared" si="24"/>
        <v>1323.851851851852</v>
      </c>
      <c r="V48" s="28">
        <f t="shared" si="25"/>
        <v>463.35</v>
      </c>
    </row>
    <row r="49" spans="1:22" s="6" customFormat="1" ht="27.75" hidden="1" customHeight="1">
      <c r="A49" s="23" t="s">
        <v>46</v>
      </c>
      <c r="B49" s="80" t="s">
        <v>47</v>
      </c>
      <c r="C49" s="81"/>
      <c r="D49" s="11" t="s">
        <v>48</v>
      </c>
      <c r="E49" s="34">
        <v>1.6</v>
      </c>
      <c r="F49" s="12">
        <v>896</v>
      </c>
      <c r="G49" s="13">
        <f t="shared" si="19"/>
        <v>1433.6</v>
      </c>
      <c r="H49" s="13">
        <v>562993850.49000001</v>
      </c>
      <c r="I49" s="22">
        <v>679</v>
      </c>
      <c r="J49" s="13">
        <f t="shared" si="26"/>
        <v>1086.4000000000001</v>
      </c>
      <c r="K49" s="12">
        <v>622</v>
      </c>
      <c r="L49" s="13">
        <v>996.7</v>
      </c>
      <c r="M49" s="13"/>
      <c r="N49" s="13"/>
      <c r="O49" s="13">
        <f t="shared" si="28"/>
        <v>732.33333333333337</v>
      </c>
      <c r="P49" s="36">
        <f t="shared" si="27"/>
        <v>1171.73</v>
      </c>
      <c r="Q49" s="15">
        <f t="shared" si="20"/>
        <v>677.77777777777783</v>
      </c>
      <c r="R49" s="27">
        <f t="shared" si="21"/>
        <v>1084.44</v>
      </c>
      <c r="S49" s="12">
        <f t="shared" si="22"/>
        <v>677.37037037037044</v>
      </c>
      <c r="T49" s="28">
        <f t="shared" si="23"/>
        <v>1083.79</v>
      </c>
      <c r="U49" s="12">
        <f t="shared" si="24"/>
        <v>695.82716049382725</v>
      </c>
      <c r="V49" s="28">
        <f t="shared" si="25"/>
        <v>1113.32</v>
      </c>
    </row>
    <row r="50" spans="1:22" s="6" customFormat="1" ht="27.75" hidden="1" customHeight="1">
      <c r="A50" s="23" t="s">
        <v>49</v>
      </c>
      <c r="B50" s="80" t="s">
        <v>50</v>
      </c>
      <c r="C50" s="81"/>
      <c r="D50" s="11" t="s">
        <v>51</v>
      </c>
      <c r="E50" s="34">
        <v>10</v>
      </c>
      <c r="F50" s="12">
        <v>289</v>
      </c>
      <c r="G50" s="13">
        <f t="shared" si="19"/>
        <v>2890</v>
      </c>
      <c r="H50" s="13">
        <v>1352713929.0699999</v>
      </c>
      <c r="I50" s="22">
        <v>151</v>
      </c>
      <c r="J50" s="13">
        <f>ROUND(E50*I50,2)</f>
        <v>1510</v>
      </c>
      <c r="K50" s="12">
        <v>34</v>
      </c>
      <c r="L50" s="13">
        <v>339.40499999999997</v>
      </c>
      <c r="M50" s="13"/>
      <c r="N50" s="13"/>
      <c r="O50" s="13">
        <f t="shared" si="28"/>
        <v>158</v>
      </c>
      <c r="P50" s="36">
        <f t="shared" si="27"/>
        <v>1580</v>
      </c>
      <c r="Q50" s="15">
        <f t="shared" si="20"/>
        <v>114.33333333333333</v>
      </c>
      <c r="R50" s="27">
        <f t="shared" si="21"/>
        <v>1143.33</v>
      </c>
      <c r="S50" s="12">
        <f t="shared" si="22"/>
        <v>102.1111111111111</v>
      </c>
      <c r="T50" s="28">
        <f t="shared" si="23"/>
        <v>1021.11</v>
      </c>
      <c r="U50" s="12">
        <f t="shared" si="24"/>
        <v>124.8148148148148</v>
      </c>
      <c r="V50" s="28">
        <f t="shared" si="25"/>
        <v>1248.1500000000001</v>
      </c>
    </row>
    <row r="51" spans="1:22" s="6" customFormat="1" ht="27.75" hidden="1" customHeight="1">
      <c r="A51" s="23" t="s">
        <v>52</v>
      </c>
      <c r="B51" s="80" t="s">
        <v>53</v>
      </c>
      <c r="C51" s="81"/>
      <c r="D51" s="11" t="s">
        <v>54</v>
      </c>
      <c r="E51" s="34">
        <v>3.5</v>
      </c>
      <c r="F51" s="12">
        <v>258</v>
      </c>
      <c r="G51" s="13">
        <f t="shared" si="19"/>
        <v>903</v>
      </c>
      <c r="H51" s="13">
        <v>543328750.13999999</v>
      </c>
      <c r="I51" s="22">
        <v>272</v>
      </c>
      <c r="J51" s="13">
        <f t="shared" si="26"/>
        <v>952</v>
      </c>
      <c r="K51" s="12">
        <v>19</v>
      </c>
      <c r="L51" s="13">
        <v>68.760000000000005</v>
      </c>
      <c r="M51" s="13"/>
      <c r="N51" s="13"/>
      <c r="O51" s="13">
        <f t="shared" si="28"/>
        <v>183</v>
      </c>
      <c r="P51" s="36">
        <f t="shared" si="27"/>
        <v>640.5</v>
      </c>
      <c r="Q51" s="15">
        <f t="shared" si="20"/>
        <v>158</v>
      </c>
      <c r="R51" s="27">
        <f t="shared" si="21"/>
        <v>553</v>
      </c>
      <c r="S51" s="12">
        <f t="shared" si="22"/>
        <v>120</v>
      </c>
      <c r="T51" s="28">
        <f t="shared" si="23"/>
        <v>420</v>
      </c>
      <c r="U51" s="12">
        <f t="shared" si="24"/>
        <v>153.66666666666666</v>
      </c>
      <c r="V51" s="28">
        <f t="shared" si="25"/>
        <v>537.83000000000004</v>
      </c>
    </row>
    <row r="52" spans="1:22" s="6" customFormat="1" ht="44.25" hidden="1" customHeight="1">
      <c r="A52" s="23" t="s">
        <v>55</v>
      </c>
      <c r="B52" s="82" t="s">
        <v>56</v>
      </c>
      <c r="C52" s="81"/>
      <c r="D52" s="25" t="s">
        <v>57</v>
      </c>
      <c r="E52" s="34">
        <v>3.5</v>
      </c>
      <c r="F52" s="12">
        <v>567</v>
      </c>
      <c r="G52" s="13">
        <f t="shared" si="19"/>
        <v>1984.5</v>
      </c>
      <c r="H52" s="13">
        <v>875098206.52999997</v>
      </c>
      <c r="I52" s="22">
        <v>599</v>
      </c>
      <c r="J52" s="13">
        <f t="shared" si="26"/>
        <v>2096.5</v>
      </c>
      <c r="K52" s="12">
        <v>406</v>
      </c>
      <c r="L52" s="13">
        <v>1423.95</v>
      </c>
      <c r="M52" s="13"/>
      <c r="N52" s="13"/>
      <c r="O52" s="13">
        <f t="shared" si="28"/>
        <v>524</v>
      </c>
      <c r="P52" s="36">
        <f t="shared" si="27"/>
        <v>1834</v>
      </c>
      <c r="Q52" s="15">
        <f t="shared" si="20"/>
        <v>509.66666666666669</v>
      </c>
      <c r="R52" s="27">
        <f t="shared" si="21"/>
        <v>1783.83</v>
      </c>
      <c r="S52" s="12">
        <f t="shared" si="22"/>
        <v>479.88888888888891</v>
      </c>
      <c r="T52" s="28">
        <f t="shared" si="23"/>
        <v>1679.61</v>
      </c>
      <c r="U52" s="12">
        <f t="shared" si="24"/>
        <v>504.51851851851853</v>
      </c>
      <c r="V52" s="28">
        <f t="shared" si="25"/>
        <v>1765.81</v>
      </c>
    </row>
    <row r="53" spans="1:22" s="55" customFormat="1" ht="30.75" hidden="1" customHeight="1">
      <c r="A53" s="54"/>
      <c r="B53" s="77" t="s">
        <v>60</v>
      </c>
      <c r="C53" s="77"/>
      <c r="D53" s="77"/>
      <c r="E53" s="77"/>
      <c r="F53" s="14"/>
      <c r="G53" s="14">
        <f>G11+G12+G13+G15+G17+G18+G19+G21+G23+G24+G25+G27+G29+G30+G35+G36+G38+G40+G42+G43+G44+G45+G47+G48+G49+G50+G51+G52+G31+G33</f>
        <v>33778.699999999997</v>
      </c>
      <c r="H53" s="14"/>
      <c r="I53" s="14"/>
      <c r="J53" s="14">
        <f>J11+J12+J13+J15+J17+J18+J19+J21+J23+J24+J25+J27+J29+J30+J35+J36+J38+J40+J42+J43+J44+J45+J47+J48+J49+J50+J51+J52+J33</f>
        <v>36568.550000000003</v>
      </c>
      <c r="K53" s="14"/>
      <c r="L53" s="14">
        <f>L11+L12+L13+L15+L17+L18+L19+L21+L23+L24+L25+L27+L29+L30+L35+L36+L38+L40+L42+L43+L44+L45+L47+L48+L49+L50+L51+L52+L33</f>
        <v>37264.806999999993</v>
      </c>
      <c r="M53" s="14"/>
      <c r="N53" s="14"/>
      <c r="O53" s="14"/>
      <c r="P53" s="37">
        <f>P11+P12+P13+P15+P17+P18+P19+P21+P23+P24+P25+P27+P29+P30+P35+P36+P38+P40+P42+P43+P44+P45+P47+P48+P49+P50+P51+P52+P33</f>
        <v>35977.089999999997</v>
      </c>
      <c r="Q53" s="37"/>
      <c r="R53" s="37">
        <f t="shared" ref="R53:V53" si="29">R11+R12+R13+R15+R17+R18+R19+R21+R23+R24+R25+R27+R29+R30+R35+R36+R38+R40+R42+R43+R44+R45+R47+R48+R49+R50+R51+R52+R33</f>
        <v>39033.240000000005</v>
      </c>
      <c r="S53" s="37"/>
      <c r="T53" s="37">
        <f t="shared" si="29"/>
        <v>37414.200000000004</v>
      </c>
      <c r="U53" s="37"/>
      <c r="V53" s="37">
        <f t="shared" si="29"/>
        <v>37474.849999999991</v>
      </c>
    </row>
    <row r="54" spans="1:22" s="56" customFormat="1" ht="30" customHeight="1">
      <c r="A54" s="77" t="s">
        <v>67</v>
      </c>
      <c r="B54" s="77"/>
      <c r="C54" s="77"/>
      <c r="D54" s="77"/>
      <c r="E54" s="77"/>
      <c r="F54" s="14"/>
      <c r="G54" s="14">
        <f>G14+G16+G20+G22+G26+G28+G37+G39+G32+G34</f>
        <v>4990.5</v>
      </c>
      <c r="H54" s="14"/>
      <c r="I54" s="14"/>
      <c r="J54" s="14">
        <f>J14+J16+J20+J22+J26+J28+J37+J39</f>
        <v>5189</v>
      </c>
      <c r="K54" s="14"/>
      <c r="L54" s="14">
        <f>L14+L16+L20+L22+L26+L28+L37+L39+L34</f>
        <v>5283.5509999999986</v>
      </c>
      <c r="M54" s="14"/>
      <c r="N54" s="14">
        <f t="shared" ref="N54" si="30">N14+N16+N20+N22+N26+N28+N37+N39+N34</f>
        <v>5239.16</v>
      </c>
      <c r="O54" s="14"/>
      <c r="P54" s="61">
        <f>P14+P16+P20+P22+P26+P28+P37+P39+P34</f>
        <v>5371.25</v>
      </c>
      <c r="Q54" s="61"/>
      <c r="R54" s="61">
        <f t="shared" ref="R54:V54" si="31">R14+R16+R20+R22+R26+R28+R37+R39+R34</f>
        <v>5383.42</v>
      </c>
      <c r="S54" s="61"/>
      <c r="T54" s="61">
        <f t="shared" si="31"/>
        <v>5418.06</v>
      </c>
      <c r="U54" s="61"/>
      <c r="V54" s="61">
        <f t="shared" si="31"/>
        <v>5390.9100000000008</v>
      </c>
    </row>
    <row r="57" spans="1:22" ht="28.5" hidden="1" customHeight="1">
      <c r="B57" s="49" t="s">
        <v>70</v>
      </c>
      <c r="C57" s="65"/>
      <c r="D57" s="65"/>
      <c r="E57" s="65"/>
      <c r="F57" s="65"/>
      <c r="G57" s="65"/>
      <c r="H57" s="65"/>
      <c r="I57" s="65"/>
    </row>
    <row r="58" spans="1:22" ht="34.5" hidden="1" customHeight="1">
      <c r="B58" s="49" t="s">
        <v>69</v>
      </c>
      <c r="C58" s="66"/>
      <c r="D58" s="67"/>
      <c r="E58" s="67"/>
      <c r="F58" s="67"/>
      <c r="G58" s="67"/>
      <c r="H58" s="67"/>
      <c r="I58" s="67"/>
    </row>
    <row r="59" spans="1:22" hidden="1"/>
    <row r="60" spans="1:22" hidden="1"/>
  </sheetData>
  <mergeCells count="47">
    <mergeCell ref="A1:V1"/>
    <mergeCell ref="A2:V2"/>
    <mergeCell ref="A3:V3"/>
    <mergeCell ref="F7:G7"/>
    <mergeCell ref="I7:J7"/>
    <mergeCell ref="A7:A8"/>
    <mergeCell ref="B7:C8"/>
    <mergeCell ref="D7:D8"/>
    <mergeCell ref="E7:E8"/>
    <mergeCell ref="U6:V6"/>
    <mergeCell ref="A4:V4"/>
    <mergeCell ref="A5:V5"/>
    <mergeCell ref="A6:B6"/>
    <mergeCell ref="A23:A28"/>
    <mergeCell ref="B23:B28"/>
    <mergeCell ref="A29:A34"/>
    <mergeCell ref="B29:B34"/>
    <mergeCell ref="A35:A39"/>
    <mergeCell ref="B35:B39"/>
    <mergeCell ref="B42:C42"/>
    <mergeCell ref="B43:C43"/>
    <mergeCell ref="B44:C44"/>
    <mergeCell ref="B40:C40"/>
    <mergeCell ref="U7:V7"/>
    <mergeCell ref="B17:B22"/>
    <mergeCell ref="K7:L7"/>
    <mergeCell ref="O7:P7"/>
    <mergeCell ref="Q7:R7"/>
    <mergeCell ref="S7:T7"/>
    <mergeCell ref="M7:N7"/>
    <mergeCell ref="B9:C9"/>
    <mergeCell ref="C57:I57"/>
    <mergeCell ref="C58:I58"/>
    <mergeCell ref="B11:B16"/>
    <mergeCell ref="A11:A16"/>
    <mergeCell ref="A10:V10"/>
    <mergeCell ref="A41:V41"/>
    <mergeCell ref="B53:E53"/>
    <mergeCell ref="A54:E54"/>
    <mergeCell ref="B45:B46"/>
    <mergeCell ref="B47:C47"/>
    <mergeCell ref="B48:C48"/>
    <mergeCell ref="B49:C49"/>
    <mergeCell ref="B50:C50"/>
    <mergeCell ref="B51:C51"/>
    <mergeCell ref="B52:C52"/>
    <mergeCell ref="A17:A22"/>
  </mergeCells>
  <printOptions horizontalCentered="1"/>
  <pageMargins left="0.59055118110236227" right="0.55118110236220474" top="0.47244094488188981" bottom="0.31496062992125984" header="0.11811023622047245" footer="0.31496062992125984"/>
  <pageSetup paperSize="9" scale="4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1 08 06000 01 0000 110</vt:lpstr>
      <vt:lpstr>'1 08 06000 01 0000 110'!Заголовки_для_печати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Ахметшина Ирина Викторовна</cp:lastModifiedBy>
  <cp:lastPrinted>2020-10-26T06:07:15Z</cp:lastPrinted>
  <dcterms:created xsi:type="dcterms:W3CDTF">2018-04-26T14:56:50Z</dcterms:created>
  <dcterms:modified xsi:type="dcterms:W3CDTF">2020-10-26T06:07:18Z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